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5\69\69 00159 25 01\Compras e Portal FDE\"/>
    </mc:Choice>
  </mc:AlternateContent>
  <xr:revisionPtr revIDLastSave="0" documentId="13_ncr:1_{808EA2E5-5471-4392-A42E-EE08C71EF814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MPLIAÇÃO DE SALAS DE AULA" sheetId="1" r:id="rId1"/>
    <sheet name="SERVIÇOS COMPLEMENTAR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5" i="2" l="1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66" i="2" l="1"/>
  <c r="G5" i="1"/>
  <c r="G129" i="1" s="1"/>
</calcChain>
</file>

<file path=xl/sharedStrings.xml><?xml version="1.0" encoding="utf-8"?>
<sst xmlns="http://schemas.openxmlformats.org/spreadsheetml/2006/main" count="579" uniqueCount="360">
  <si>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</si>
  <si>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</si>
  <si>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</si>
  <si>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</si>
  <si>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</si>
  <si>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</si>
  <si>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</si>
  <si>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</si>
  <si>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</si>
  <si>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 xml:space="preserve">EE MARIA DO CARMO SILVA FERREIRA - DONA NENZINHA  - FRANCA / SP - </t>
  </si>
  <si>
    <t>DATA BASE: - JANEIRO/2025</t>
  </si>
  <si>
    <t>PC - 69/00159/25/01 - SEI - FDE-SEI - 229.00004332/2025-19 - SIASG - 90131</t>
  </si>
  <si>
    <t>01.01.001</t>
  </si>
  <si>
    <t>RETIRANDO A VEGETACAO, TRONCOS ATE 5CM DE DIAMETRO E RASPAGEM.</t>
  </si>
  <si>
    <t>M2</t>
  </si>
  <si>
    <t>01.03.005</t>
  </si>
  <si>
    <t>TRANSPORTE POR CAMINHAO                                            M3X</t>
  </si>
  <si>
    <t>KM</t>
  </si>
  <si>
    <t>02.01.001</t>
  </si>
  <si>
    <t>ESCAVACAO MANUAL - PROFUNDIDADE ATE 1.80 M</t>
  </si>
  <si>
    <t>M3</t>
  </si>
  <si>
    <t>02.01.010</t>
  </si>
  <si>
    <t>APILOAMENTO PARA SIMPLES REGULARIZACAO</t>
  </si>
  <si>
    <t>02.01.012</t>
  </si>
  <si>
    <t>LASTRO DE PEDRA BRITADA - 5CM</t>
  </si>
  <si>
    <t>02.01.015</t>
  </si>
  <si>
    <t>LASTRO DE CONCRETO - 5 CM</t>
  </si>
  <si>
    <t>02.01.025</t>
  </si>
  <si>
    <t>REATERRO INTERNO APILOADO</t>
  </si>
  <si>
    <t>02.02.095</t>
  </si>
  <si>
    <t>EMENDA COM ANEIS SOLDADOS PARA ESTACA</t>
  </si>
  <si>
    <t>UN</t>
  </si>
  <si>
    <t>02.02.097</t>
  </si>
  <si>
    <t>TAXA DE MOBILIZACAO DE EQUIPAMENTO - ESTACAS PRE-MOLDADAS</t>
  </si>
  <si>
    <t>02.02.107</t>
  </si>
  <si>
    <t>ESTACA PRE-MOLDADA CONCRETO SECÃO ATE 289 CM2  CRAVADA</t>
  </si>
  <si>
    <t>M</t>
  </si>
  <si>
    <t>02.02.108</t>
  </si>
  <si>
    <t xml:space="preserve">ESTACA PRE-MOLDADA CONCRETO SECÃO DE 290 A 429 CM2  CRAVADA  </t>
  </si>
  <si>
    <t>02.03.001</t>
  </si>
  <si>
    <t>FORMA DE MADEIRA MACICA</t>
  </si>
  <si>
    <t>02.04.002</t>
  </si>
  <si>
    <t>ACO CA 50 (A OU B) FYK= 500 M PA</t>
  </si>
  <si>
    <t>KG</t>
  </si>
  <si>
    <t>02.04.003</t>
  </si>
  <si>
    <t>ACO CA 60 (A OU B) FYK= 600 M PA</t>
  </si>
  <si>
    <t>02.05.018</t>
  </si>
  <si>
    <t>CONCRETO DOSADO E LANCADO FCK=25MPA</t>
  </si>
  <si>
    <t>02.06.003</t>
  </si>
  <si>
    <t>ALVENARIA EMBASAMENTO TIJOLO BARRO MACIÇO E = 1 TIJOLO</t>
  </si>
  <si>
    <t>02.07.002</t>
  </si>
  <si>
    <t>IMPERM RESP ALV EMBAS C/ CIM-AREIA 1-3 HIDROFUGO/TINTA BETUMINOSA</t>
  </si>
  <si>
    <t>03.01.002</t>
  </si>
  <si>
    <t>FORMAS PLANAS PLASTIFICADA PARA CONCRETO APARENTE</t>
  </si>
  <si>
    <t>03.02.002</t>
  </si>
  <si>
    <t>03.02.003</t>
  </si>
  <si>
    <t>03.03.003</t>
  </si>
  <si>
    <t>LAJE PRE-FABRICADA UNID C/VIGOTAS PROTENDIDAS LP12-100KGF/M2</t>
  </si>
  <si>
    <t>03.03.007</t>
  </si>
  <si>
    <t>LAJE PRE-FABRICADA UNIDIRECIONAL C/VIGOTAS PROTENDIDAS LP16-300KGF/M2</t>
  </si>
  <si>
    <t>03.03.026</t>
  </si>
  <si>
    <t>CONCRETO DOSADO,BOMBEADO E LANCADO FCK 25 MPA</t>
  </si>
  <si>
    <t>03.03.080</t>
  </si>
  <si>
    <t>REFORÇO PARA LAJE PRÉ-FABRICADA</t>
  </si>
  <si>
    <t>03.03.101</t>
  </si>
  <si>
    <t>LAJE PRE-FABRICADA VIGOTA TRELICADA UNIDIRECIONAL LT12-300KGF/M2</t>
  </si>
  <si>
    <t>04.01.033</t>
  </si>
  <si>
    <t>ALVENARIA DE BLOCO DE CONCRETO 14X19X39 CM CLASSE C</t>
  </si>
  <si>
    <t>04.01.045</t>
  </si>
  <si>
    <t>CONCRETO GROUT, PREPARADO NO LOCAL, LANÇADO E ADENSADO</t>
  </si>
  <si>
    <t>04.01.046</t>
  </si>
  <si>
    <t>ARMADURA CA 50 PARA PAREDE AUTO-PORTANTE</t>
  </si>
  <si>
    <t>04.02.018</t>
  </si>
  <si>
    <t>ELEMENTO VAZADO DE BLOCO DE CONCRETO 19X19X39CM CLASSE C</t>
  </si>
  <si>
    <t>04.03.001</t>
  </si>
  <si>
    <t>DV-01 DIVISORIA DE GRANILITE - LATERAL ABERTA</t>
  </si>
  <si>
    <t>04.03.002</t>
  </si>
  <si>
    <t>DV-02 DIVISORIA DE GRANILITE - LATERAL FECHADA</t>
  </si>
  <si>
    <t>04.03.008</t>
  </si>
  <si>
    <t>DV-04 DIVISÓRIA DE GRANILITE - ANTEPARO</t>
  </si>
  <si>
    <t>05.01.005</t>
  </si>
  <si>
    <t>PM-05 PORTA DE MADEIRA SARRAFEADA P/ PINT. BAT. MADEIRA L=92CM</t>
  </si>
  <si>
    <t>05.01.013</t>
  </si>
  <si>
    <t>PM-23 PORTA DE MADEIRA MACHO/FEMEA P/ PINT. BAT. MADEIRA L=72CM</t>
  </si>
  <si>
    <t>05.01.029</t>
  </si>
  <si>
    <t>PM-74 PORTA SARRAFEADO MACIÇO P/BOXES L=62CM-COMPLETA</t>
  </si>
  <si>
    <t>06.01.004</t>
  </si>
  <si>
    <t>EF-04 ESQUADRIA DE FERRO 180X60CM</t>
  </si>
  <si>
    <t>06.01.006</t>
  </si>
  <si>
    <t>EF-06 ESQUADRIA DE FERRO 180X150CM</t>
  </si>
  <si>
    <t>07.01.025</t>
  </si>
  <si>
    <t>EM TERCAS PARA TELHAS CERAMICAS</t>
  </si>
  <si>
    <t>07.03.107</t>
  </si>
  <si>
    <t xml:space="preserve">TELHA CERAMICA TIPO PLAN  </t>
  </si>
  <si>
    <t>07.04.001</t>
  </si>
  <si>
    <t>CUMEEIRA E ESPIGAO EMBOCADOS PARA TELHA CERAMICA</t>
  </si>
  <si>
    <t>08.03.016</t>
  </si>
  <si>
    <t>TUBO PVC RÍGIDO JUNTA SOLDÁVEL DE 25 INCL CONEXÕES</t>
  </si>
  <si>
    <t>08.03.019</t>
  </si>
  <si>
    <t>TUBO PVC RÍGIDO JUNTA SOLDÁVEL DE 50 INCL CONEXÕES</t>
  </si>
  <si>
    <t>08.03.020</t>
  </si>
  <si>
    <t>TUBO PVC RÍGIDO JUNTA SOLDÁVEL DE 60 INCL CONEXÕES</t>
  </si>
  <si>
    <t>08.04.022</t>
  </si>
  <si>
    <t>REGISTRO DE GAVETA COM CANOPLA CROMADA DN 20MM (3/4)</t>
  </si>
  <si>
    <t>08.04.025</t>
  </si>
  <si>
    <t>REGISTRO DE GAVETA COM CANOPLA CROMADA DN 40MM (1 1/2)</t>
  </si>
  <si>
    <t>08.04.044</t>
  </si>
  <si>
    <t>VALVULA DE DESCARGA C/ REG INCORP DN=40MM(1 1/2) ACAB ANTIVANDALISMO</t>
  </si>
  <si>
    <t>08.08.045</t>
  </si>
  <si>
    <t>EXTINTORES MANUAIS DE CO2 COM CAPACIDADE DE 6 KG</t>
  </si>
  <si>
    <t>08.08.046</t>
  </si>
  <si>
    <t>EXTINTORES MANUAIS PO QUIMICO SECO COM CAPACIDADE DE 4 KG</t>
  </si>
  <si>
    <t>08.09.015</t>
  </si>
  <si>
    <t>TUBO PVC NORMAL SN JUNTA SOLDÁVEL/ELÁSTICA DN 40 INCL CONEXÕES</t>
  </si>
  <si>
    <t>08.09.016</t>
  </si>
  <si>
    <t>TUBO PVC NORMAL SN JUNTA ELÁSTICA DN 50 INCL CONEXÕES</t>
  </si>
  <si>
    <t>08.09.018</t>
  </si>
  <si>
    <t>TUBO PVC NORMAL SN JUNTA ELÁSTICA DN 100 INCL CONEXÕES</t>
  </si>
  <si>
    <t>08.10.007</t>
  </si>
  <si>
    <t xml:space="preserve">CAIXA SIFONADA DE PVC DN 150X150X50MM COM GRELHA DE PVC CROMADO  </t>
  </si>
  <si>
    <t>08.10.056</t>
  </si>
  <si>
    <t>TERMINAL DE VENTILACAO EM PVC P/ESGOTO DN 50MM (2)</t>
  </si>
  <si>
    <t>08.11.004</t>
  </si>
  <si>
    <t>TUBO DE FERRO FUNDIDO DN 100MM (4) - INCLUSIVE CONEXOES</t>
  </si>
  <si>
    <t>08.11.053</t>
  </si>
  <si>
    <t>TUBO DE PVC REFORÇADO SR JUNTA ELÁSTICA DN 100 INCL CONEXÕES</t>
  </si>
  <si>
    <t>08.12.067</t>
  </si>
  <si>
    <t>GRELHA HEMISFERICA DE FERRO FUNDIDO DN 150MM (6)</t>
  </si>
  <si>
    <t>08.12.068</t>
  </si>
  <si>
    <t xml:space="preserve">RUFO EM CHAPA GALV  N 26  E=0,50 MM  DESENVOLVIMENTO CONSULTAR DETALHE NO PE-ARQ   </t>
  </si>
  <si>
    <t>08.16.001</t>
  </si>
  <si>
    <t>BACIA SIFONADA DE LOUCA BRANCA (VDR 6L) C/ ASSENTO</t>
  </si>
  <si>
    <t>08.16.010</t>
  </si>
  <si>
    <t>LAVATORIO DE LOUCA BRANCA SEM COLUNA C/ TORNEIRA DE FECHAM AUTOMATICO</t>
  </si>
  <si>
    <t>08.16.065</t>
  </si>
  <si>
    <t>PAPELEIRA DE LOUCA BRANCA DE 15X15CM</t>
  </si>
  <si>
    <t>08.17.080</t>
  </si>
  <si>
    <t>TORNEIRA DE LAVAGEM COM CANOPLA DE 1/2</t>
  </si>
  <si>
    <t>09.06.001</t>
  </si>
  <si>
    <t>CAIXA DE PASSAGEM ESTAMPADA COM TAMPA PLASTICA DE 4X2</t>
  </si>
  <si>
    <t>09.08.067</t>
  </si>
  <si>
    <t>INTERRUPTOR 1 TECLA BIPOLAR SIMPLES CAIXA 4X2- ELETR PVC RIGIDO</t>
  </si>
  <si>
    <t>09.08.070</t>
  </si>
  <si>
    <t>3 INTERRUPTORES DE 1 TECLA BIPOLAR EM CAIXA 4X4-ELETRODUTO DE PVC</t>
  </si>
  <si>
    <t>09.08.079</t>
  </si>
  <si>
    <t>TOMADA 2P+T PADRAO NBR 14136 CORRENTE 10A-250V-ELETR. PVC RÍGIDO</t>
  </si>
  <si>
    <t>09.08.085</t>
  </si>
  <si>
    <t>PONTO SECO P/INSTALACAO DE SOM/TV/ALARME/LOGICA - ELETRODUTO PVC</t>
  </si>
  <si>
    <t>09.09.014</t>
  </si>
  <si>
    <t xml:space="preserve">IL-103  ARANDELA PARA CIRCULAÇÕES COM LÂMPADA BULBO LED &lt;=13W.  </t>
  </si>
  <si>
    <t>09.09.038</t>
  </si>
  <si>
    <t>IL-90 LUMINÁRIA LED DE SOBREPOR C/DIFUSOR TRANSLÚCIDO &lt;= 39W</t>
  </si>
  <si>
    <t>09.09.039</t>
  </si>
  <si>
    <t>IL-94 LUMINÁRIA LED QUADRADA DE SOBREPOR C/DIFUSOR TRANSLÚCIDO &lt;= 40W</t>
  </si>
  <si>
    <t>09.09.041</t>
  </si>
  <si>
    <t>IL-88 LUMINÁRIA LED DE SOBREPOR C/DIFUSOR TRANSLÚCIDO &lt;=24W</t>
  </si>
  <si>
    <t>09.10.003</t>
  </si>
  <si>
    <t>CENTRO DE LUZ EM CAIXA FM ELETRODUTO DE PVC</t>
  </si>
  <si>
    <t>11.02.024</t>
  </si>
  <si>
    <t>IMPERMEABILIZACAO COM MANTA ASFALTICA PRE FABRICADA 4MM</t>
  </si>
  <si>
    <t>11.02.026</t>
  </si>
  <si>
    <t>IMPERM C/ EMULSAO ACRILICA ESTRUT C/ VEU DE POLIESTER-6 DEMAOS / 2 EST</t>
  </si>
  <si>
    <t>11.02.066</t>
  </si>
  <si>
    <t>REGULARIZACAO DE SUPERFICIE P/ PREPARO IMPERM 1:3 E=2,5CM</t>
  </si>
  <si>
    <t>12.01.001</t>
  </si>
  <si>
    <t>CHAPISCO</t>
  </si>
  <si>
    <t>12.01.006</t>
  </si>
  <si>
    <t>EMBOCO DESEMPENADO</t>
  </si>
  <si>
    <t>12.02.002</t>
  </si>
  <si>
    <t>12.02.005</t>
  </si>
  <si>
    <t>EMBOCO</t>
  </si>
  <si>
    <t>12.02.006</t>
  </si>
  <si>
    <t>12.02.036</t>
  </si>
  <si>
    <t>REVESTIMENTO COM AZULEJOS  RETIFICADOS LISOS BRANCO BRILHANTE</t>
  </si>
  <si>
    <t>12.04.019</t>
  </si>
  <si>
    <t>REVESTIMENTO TEXTURIZADO ACRILICO BRANCO E PINTURA ACRILICA</t>
  </si>
  <si>
    <t>13.01.004</t>
  </si>
  <si>
    <t>LASTRO DE CONCRETO C/ HIDROFUGO E=5CM</t>
  </si>
  <si>
    <t>13.01.006</t>
  </si>
  <si>
    <t>13.01.017</t>
  </si>
  <si>
    <t>ARGAMASSA DE REGULARIZACAO CIM/AREIA 1:3 ESP=2,50CM</t>
  </si>
  <si>
    <t>13.02.069</t>
  </si>
  <si>
    <t>PORCELANATO ESMALTADO</t>
  </si>
  <si>
    <t>13.05.022</t>
  </si>
  <si>
    <t>RODAPE PORCELANATO ESMALTADO 7CM</t>
  </si>
  <si>
    <t>13.06.083</t>
  </si>
  <si>
    <t>SO-23 SOLEIRA DE GRANITO EM NIVEL 1 PEÇA (L=19 A 22CM)</t>
  </si>
  <si>
    <t>13.06.085</t>
  </si>
  <si>
    <t>SO-25 SOLEIRA DE GRANITO RAMPADA DESNIVEL ATE 2CM 2 PEÇAS (L=19 A 22CM)</t>
  </si>
  <si>
    <t>13.07.002</t>
  </si>
  <si>
    <t>PE-02 PEITORIL</t>
  </si>
  <si>
    <t>14.01.002</t>
  </si>
  <si>
    <t>VIDRO LISO COMUM INCOLOR DE 3MM</t>
  </si>
  <si>
    <t>14.01.035</t>
  </si>
  <si>
    <t>VIDRO IMPRESSO INCOLOR (E=4MM)</t>
  </si>
  <si>
    <t>14.02.001</t>
  </si>
  <si>
    <t>EP-01 ESPELHO</t>
  </si>
  <si>
    <t>15.02.005</t>
  </si>
  <si>
    <t>TINTA LATEX ECONOMICA</t>
  </si>
  <si>
    <t>15.02.019</t>
  </si>
  <si>
    <t>ESMALTE</t>
  </si>
  <si>
    <t>15.02.025</t>
  </si>
  <si>
    <t>TINTA LATEX STANDARD</t>
  </si>
  <si>
    <t>15.03.011</t>
  </si>
  <si>
    <t xml:space="preserve">ESMALTE COM MASSA NIVELADORA EM ESQUADRIAS DE MADEIRA  </t>
  </si>
  <si>
    <t>15.03.060</t>
  </si>
  <si>
    <t>FACE EXTERNA DE CALHAS/CONDUTORES COM TINTA SINTETICA (ESMALTE)</t>
  </si>
  <si>
    <t>15.03.077</t>
  </si>
  <si>
    <t xml:space="preserve">PINTURA DUAS DEMÃOS ESMALTE FACE APARENTE DE TUBULAÇÃO Ø 4   </t>
  </si>
  <si>
    <t>15.03.078</t>
  </si>
  <si>
    <t xml:space="preserve">PINTURA DUAS DEMÃOS ESMALTE FACE APARENTE DE TUBULAÇÃO Ø 6   				  				  </t>
  </si>
  <si>
    <t>15.04.009</t>
  </si>
  <si>
    <t>TRATAMENTO DE CONCRETO COM ESTUQUE E LIXAMENTO</t>
  </si>
  <si>
    <t>15.04.013</t>
  </si>
  <si>
    <t>HIDROFUGO A BASE DE SILICONE</t>
  </si>
  <si>
    <t>16.02.100</t>
  </si>
  <si>
    <t xml:space="preserve">LASTRO DE BRITA E=5CM COM AGREGADO RECICLADO DA CONSTRUÇÃO CIVIL    </t>
  </si>
  <si>
    <t>16.02.101</t>
  </si>
  <si>
    <t xml:space="preserve">LASTRO DE CONCRETO TRAÇO 1:4:8   E=5CM  COM AGREGADO RECICLADO DA CONSTRUÇAO CIVIL.    </t>
  </si>
  <si>
    <t>16.02.105</t>
  </si>
  <si>
    <t xml:space="preserve">CIMENTADO DESEMPENADO COM JUNTA SECA E = 5 CM COM AGREGADO RECICLADO DA CONSTRUÇAO CIVIL    </t>
  </si>
  <si>
    <t>16.05.075</t>
  </si>
  <si>
    <t>CA-10 CAIXA DE AREIA 50X50 CM PARA AGUAS PLUVIAIS</t>
  </si>
  <si>
    <t>16.06.023</t>
  </si>
  <si>
    <t>AL-01 ABRIGO PARA LIXO</t>
  </si>
  <si>
    <t>16.06.050</t>
  </si>
  <si>
    <t>CANTEIRO DE OBRAS - LARG 2,20M</t>
  </si>
  <si>
    <t>16.06.058</t>
  </si>
  <si>
    <t>TAPUME H=225CM APOIADO NO TERRENO E PINTURA LATEX FACE EXTERNA COM LOGOTIPO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</si>
  <si>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</si>
  <si>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</si>
  <si>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</si>
  <si>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</si>
  <si>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16.06.087</t>
  </si>
  <si>
    <t>INSTALACÃO DE FAIXAS DE PROTECAO (FP-03/FP-04) POR REGUA</t>
  </si>
  <si>
    <t>16.06.088</t>
  </si>
  <si>
    <t>INSTALACÃO DE FAIXAS DE EXPOSICAO (FP-05) POR REGUA</t>
  </si>
  <si>
    <t>16.06.090</t>
  </si>
  <si>
    <t>INSTALACÃO DE LOUSA (LG-07)</t>
  </si>
  <si>
    <t>16.06.091</t>
  </si>
  <si>
    <t>INSTALACÃO DE MURAL (MR-02)</t>
  </si>
  <si>
    <t>16.06.101</t>
  </si>
  <si>
    <t>INSTALAÇÃO DE VENTILADOR DE PAREDE VN-02</t>
  </si>
  <si>
    <t>16.08.028</t>
  </si>
  <si>
    <t>CI-01 CAIXA DE INSPECAO 60X60CM PARA ESGOTO</t>
  </si>
  <si>
    <t>16.11.005</t>
  </si>
  <si>
    <t>LIMPEZA DA OBRA</t>
  </si>
  <si>
    <t>16.18.070</t>
  </si>
  <si>
    <t>SI-01 PLACA DE SINALIZAÇÃO DE AMBIENTE 200X200MM (PORTA)</t>
  </si>
  <si>
    <t>16.18.072</t>
  </si>
  <si>
    <t>SI-03 PLACA DE SINALIZAÇÃO DE AMBIENTE 200X200MM (PAREDE INTERNA)</t>
  </si>
  <si>
    <t>16.18.073</t>
  </si>
  <si>
    <t>SI-04 PLACA DE SINALIZAÇÃO DE AMBIENTE 700X200MM (PORTA)</t>
  </si>
  <si>
    <t>16.18.075</t>
  </si>
  <si>
    <t>SI-06 PLACA DE SINALIZAÇÃO DE AMBIENTE 700X200MM (PAREDE INTERNA)</t>
  </si>
  <si>
    <t>16.18.076</t>
  </si>
  <si>
    <t>SI-07 PLACA DE SINALIZAÇÃO DE AMBIENTE 500X60MM (PAREDE INTERNA) / BRAILLE</t>
  </si>
  <si>
    <t>16.18.080</t>
  </si>
  <si>
    <t>SI-11 SINALIZAÇÃO HORIZONTAL PARA VAGA ACESSIVEL</t>
  </si>
  <si>
    <t>16.18.099</t>
  </si>
  <si>
    <t>SERVICOS - CIVIL</t>
  </si>
  <si>
    <t>MV</t>
  </si>
  <si>
    <t>01.02.003</t>
  </si>
  <si>
    <t>ATERRO COM TRANSPORTE POR CAMINHAO NOS PRIMEIROS 100 M</t>
  </si>
  <si>
    <t>01.02.004</t>
  </si>
  <si>
    <t>01.10.001</t>
  </si>
  <si>
    <t>GABARITO DE MADEIRA ESQUADRADO E NIVELADO PARA LOCAÇÃO DE OBRA</t>
  </si>
  <si>
    <t>02.50.001</t>
  </si>
  <si>
    <t>DEMOLIÇÃO DE CONCRETO SIMPLES (MANUAL)</t>
  </si>
  <si>
    <t>03.01.001</t>
  </si>
  <si>
    <t>FORMAS DE MADEIRA MACICA</t>
  </si>
  <si>
    <t>03.03.110</t>
  </si>
  <si>
    <t>ESCORAMENTO METÁLICO PARA VIGAS ALTURA ATÉ 3,20M ESPAÇAMENTO MENOR OU IGUAL 60CM</t>
  </si>
  <si>
    <t>03.03.111</t>
  </si>
  <si>
    <t>ESCORAMENTO METÁLICO PARA LAJES ALTURA ATÉ 3,20M MALHA MENOR OU IGUAL 1,50X1,50</t>
  </si>
  <si>
    <t>03.04.016</t>
  </si>
  <si>
    <t xml:space="preserve">FORNECIMENTO E MONTAGEM DE ESTRUTURA METALICA COM AÇO RESISTENTE A CORROSAO (ASTM A709/A588)			  			</t>
  </si>
  <si>
    <t>03.50.001</t>
  </si>
  <si>
    <t>DEMOLIÇÃO DE CONCRETO INCLUINDO REVESTIMENTOS (MANUAL)</t>
  </si>
  <si>
    <t>04.01.058</t>
  </si>
  <si>
    <t>VERGA/CINTA EM BLOCO DE CONCRETO CANALETA - 14 CM</t>
  </si>
  <si>
    <t>04.50.001</t>
  </si>
  <si>
    <t>DEMOLIÇÃO DE ALVENARIAS EM GERAL E ELEMENTOS VAZADOS,INCL REVESTIMENTOS</t>
  </si>
  <si>
    <t>06.02.016</t>
  </si>
  <si>
    <t>PF-16 PORTA EM CHAPA DE FERRO (L=92 CM)</t>
  </si>
  <si>
    <t>06.60.001</t>
  </si>
  <si>
    <t>RETIRADA DE ESQUADRIAS METÁLICAS</t>
  </si>
  <si>
    <t>07.02.016</t>
  </si>
  <si>
    <t>07.04.101</t>
  </si>
  <si>
    <t>RUFO LISO DE AÇO GALVALUME ACABAMENTO NATURAL E=0,65MM CORTE ATE 400MM</t>
  </si>
  <si>
    <t>07.04.112</t>
  </si>
  <si>
    <t>RUFO DENTADO AÇO GALVALUME ACABAMENTO NATURAL E=0,65MM CORTE ATE 300MM</t>
  </si>
  <si>
    <t>08.11.005</t>
  </si>
  <si>
    <t>TUBO DE FERRO FUNDIDO DN 150MM (6) - INCLUSIVE CONEXOES</t>
  </si>
  <si>
    <t>08.11.054</t>
  </si>
  <si>
    <t>TUBO DE PVC REFORÇADO SR JUNTA ELÁSTICA DN 150 INCL CONEXÕES</t>
  </si>
  <si>
    <t>08.12.008</t>
  </si>
  <si>
    <t>LIGACAO CALHA CONDUTOR DE CHAPA ACO GALVANIZADO N.24 DIAMETRO DE 4</t>
  </si>
  <si>
    <t>08.12.017</t>
  </si>
  <si>
    <t>CALHA OU AGUA FURTADA EM CHAPA GALV. N 24 - CORTE 1,00M</t>
  </si>
  <si>
    <t>08.12.034</t>
  </si>
  <si>
    <t>RUFO EM CHAPA GALVANIZADA N 24 - CORTE 0,50 M</t>
  </si>
  <si>
    <t>09.05.005</t>
  </si>
  <si>
    <t>ELETROD ACO GALV QUENTE (NBR 5624) 40 MM (1 1/2) - INCL CONEXOES</t>
  </si>
  <si>
    <t>09.05.016</t>
  </si>
  <si>
    <t>ELETRODUTO DE PVC RIGIDO ROSCAVEL DE 50MM - INCL CONEXOES</t>
  </si>
  <si>
    <t>09.06.025</t>
  </si>
  <si>
    <t>CAIXA DE PASSAGEM EM ALVENARIA DE 0,40X0,40X0,40 M</t>
  </si>
  <si>
    <t>09.07.014</t>
  </si>
  <si>
    <t>CABO DE 35 MM2 750V (ISOLAÇAO NAO HALOGENADO)</t>
  </si>
  <si>
    <t>09.10.021</t>
  </si>
  <si>
    <t>CENTRO DE LUZ EM PERFILADOS-CAIXA FM</t>
  </si>
  <si>
    <t>09.11.043</t>
  </si>
  <si>
    <t xml:space="preserve">IL-101 PROJETOR LED &lt;=100W  L235 x H260 MM C/DIFUSOR DE VIDRO TEMPERADO.      </t>
  </si>
  <si>
    <t>09.85.062</t>
  </si>
  <si>
    <t>CONDULETE DE 1 1/2</t>
  </si>
  <si>
    <t>13.50.002</t>
  </si>
  <si>
    <t>DEMOLIÇAO PISO GRANILITE, LADRILHO HIDRAULICO, CERAMICO, CACOS, INCLUSIVE BASE</t>
  </si>
  <si>
    <t>14.01.004</t>
  </si>
  <si>
    <t>VIDRO LISO COMUM INCOLOR DE 4MM</t>
  </si>
  <si>
    <t>15.01.004</t>
  </si>
  <si>
    <t>ESMALTE EM ESTRUTURA METALICA</t>
  </si>
  <si>
    <t>15.01.035</t>
  </si>
  <si>
    <t>FUNDO ANTI-OXIDANTE EM ESTRUTURAS</t>
  </si>
  <si>
    <t>15.02.018</t>
  </si>
  <si>
    <t>ESMALTE A BASE DE AGUA</t>
  </si>
  <si>
    <t>15.03.021</t>
  </si>
  <si>
    <t>ESMALTE EM ESQUADRIAS DE FERRO</t>
  </si>
  <si>
    <t>15.03.035</t>
  </si>
  <si>
    <t>FUNDO ANTI-OXIDANTE EM ESQUADRIAS</t>
  </si>
  <si>
    <t>15.03.061</t>
  </si>
  <si>
    <t>FACE INTERNA DE CALHAS COM TINTA BETUMINOSA</t>
  </si>
  <si>
    <t>15.03.062</t>
  </si>
  <si>
    <t>FACE APARENTE DE RUFOS/RINCOES COM TINTA BETUMINOSA</t>
  </si>
  <si>
    <t>16.01.016</t>
  </si>
  <si>
    <t>FD-16 FECHAMENTO DIVISA/BL CONCRETO/REVEST CHAPISCO FINO H=235CM/BROCA</t>
  </si>
  <si>
    <t>16.02.066</t>
  </si>
  <si>
    <t>PISO DE CONCRETO ARMADO Fck 25MPa DESEMPENAMENTO MECÂNICO  E=10CM</t>
  </si>
  <si>
    <t>16.02.071</t>
  </si>
  <si>
    <t>16.06.022</t>
  </si>
  <si>
    <t>MB-03 MASTRO PARA BANDEIRAS</t>
  </si>
  <si>
    <t>CJ</t>
  </si>
  <si>
    <t>16.06.046</t>
  </si>
  <si>
    <t xml:space="preserve">LOCAÇÃO MENSAL DE CONTAINER 6,00M COM JANELAS DE VENTILAÇÃO.			  </t>
  </si>
  <si>
    <t>16.06.066</t>
  </si>
  <si>
    <t>ANDAIME - TORRE - ALUGUEL MENSAL</t>
  </si>
  <si>
    <t>16.18.015</t>
  </si>
  <si>
    <t>LOCAÇÃO MENSAL SANITÁRIO QUÍMICO COM DUAS HIGIENIZAÇÕES NA SEMANA, INCLUSO COLETA DE EFLUENTES</t>
  </si>
  <si>
    <t>16.50.010</t>
  </si>
  <si>
    <t>DEMOLICAO DE PISO DE CONCRETO SIMPLES CAPEADO</t>
  </si>
  <si>
    <t>16.80.097</t>
  </si>
  <si>
    <t>CAÇAMBA DE 4M3 PARA RETIRADA DE ENTULHO</t>
  </si>
  <si>
    <t>16.80.112</t>
  </si>
  <si>
    <t xml:space="preserve">LIMPEZA DE PISO CERAMICO /  PORCELANATO COM DETERGENTE NEUTRO E ESCOVAÇAO MANUAL.   </t>
  </si>
  <si>
    <t>16.80.119</t>
  </si>
  <si>
    <t xml:space="preserve">LIMPEZA DE CONTRAPISO COM VASSOURA A SECO.   </t>
  </si>
  <si>
    <t>16.80.129</t>
  </si>
  <si>
    <t xml:space="preserve">LIMPEZA DE JANELA DE VIDRO COM CAIXILHO EM AÇO/ALUMINIO/PVC.   </t>
  </si>
  <si>
    <t>16.80.133</t>
  </si>
  <si>
    <t xml:space="preserve">LIMPEZA DE PORTA DE VIDRO COM CAIXILHO EM AÇO / ALUMINIO / PVC.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</si>
</sst>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129"/>
  <sheetViews>
    <sheetView workbookViewId="0">
      <selection activeCell="B5" sqref="B5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9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11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200</v>
      </c>
      <c r="E5" s="16">
        <v>5.12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321.10000000000002</v>
      </c>
      <c r="E6" s="10">
        <v>3.48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20</v>
      </c>
      <c r="D7" s="10">
        <v>34.9</v>
      </c>
      <c r="E7" s="10">
        <v>102.56</v>
      </c>
      <c r="F7" s="21"/>
      <c r="G7" s="17">
        <f t="shared" si="0"/>
        <v>0</v>
      </c>
    </row>
    <row r="8" spans="1:7" x14ac:dyDescent="0.25">
      <c r="A8" s="7" t="s">
        <v>21</v>
      </c>
      <c r="B8" s="8" t="s">
        <v>22</v>
      </c>
      <c r="C8" s="9" t="s">
        <v>14</v>
      </c>
      <c r="D8" s="10">
        <v>15.2</v>
      </c>
      <c r="E8" s="10">
        <v>10.25</v>
      </c>
      <c r="F8" s="21"/>
      <c r="G8" s="17">
        <f t="shared" si="0"/>
        <v>0</v>
      </c>
    </row>
    <row r="9" spans="1:7" x14ac:dyDescent="0.25">
      <c r="A9" s="7" t="s">
        <v>23</v>
      </c>
      <c r="B9" s="8" t="s">
        <v>24</v>
      </c>
      <c r="C9" s="9" t="s">
        <v>14</v>
      </c>
      <c r="D9" s="10">
        <v>15.2</v>
      </c>
      <c r="E9" s="10">
        <v>13.69</v>
      </c>
      <c r="F9" s="21"/>
      <c r="G9" s="17">
        <f t="shared" si="0"/>
        <v>0</v>
      </c>
    </row>
    <row r="10" spans="1:7" x14ac:dyDescent="0.25">
      <c r="A10" s="7" t="s">
        <v>25</v>
      </c>
      <c r="B10" s="8" t="s">
        <v>26</v>
      </c>
      <c r="C10" s="9" t="s">
        <v>14</v>
      </c>
      <c r="D10" s="10">
        <v>15.2</v>
      </c>
      <c r="E10" s="10">
        <v>50.69</v>
      </c>
      <c r="F10" s="21"/>
      <c r="G10" s="17">
        <f t="shared" si="0"/>
        <v>0</v>
      </c>
    </row>
    <row r="11" spans="1:7" x14ac:dyDescent="0.25">
      <c r="A11" s="7" t="s">
        <v>27</v>
      </c>
      <c r="B11" s="8" t="s">
        <v>28</v>
      </c>
      <c r="C11" s="9" t="s">
        <v>20</v>
      </c>
      <c r="D11" s="10">
        <v>24.2</v>
      </c>
      <c r="E11" s="10">
        <v>76.92</v>
      </c>
      <c r="F11" s="21"/>
      <c r="G11" s="17">
        <f t="shared" si="0"/>
        <v>0</v>
      </c>
    </row>
    <row r="12" spans="1:7" x14ac:dyDescent="0.25">
      <c r="A12" s="7" t="s">
        <v>29</v>
      </c>
      <c r="B12" s="8" t="s">
        <v>30</v>
      </c>
      <c r="C12" s="9" t="s">
        <v>31</v>
      </c>
      <c r="D12" s="10">
        <v>21</v>
      </c>
      <c r="E12" s="10">
        <v>749</v>
      </c>
      <c r="F12" s="21"/>
      <c r="G12" s="17">
        <f t="shared" si="0"/>
        <v>0</v>
      </c>
    </row>
    <row r="13" spans="1:7" x14ac:dyDescent="0.25">
      <c r="A13" s="7" t="s">
        <v>32</v>
      </c>
      <c r="B13" s="8" t="s">
        <v>33</v>
      </c>
      <c r="C13" s="9" t="s">
        <v>31</v>
      </c>
      <c r="D13" s="10">
        <v>1</v>
      </c>
      <c r="E13" s="10">
        <v>7011</v>
      </c>
      <c r="F13" s="21"/>
      <c r="G13" s="17">
        <f t="shared" si="0"/>
        <v>0</v>
      </c>
    </row>
    <row r="14" spans="1:7" x14ac:dyDescent="0.25">
      <c r="A14" s="7" t="s">
        <v>34</v>
      </c>
      <c r="B14" s="8" t="s">
        <v>35</v>
      </c>
      <c r="C14" s="9" t="s">
        <v>36</v>
      </c>
      <c r="D14" s="10">
        <v>156</v>
      </c>
      <c r="E14" s="10">
        <v>127.36</v>
      </c>
      <c r="F14" s="21"/>
      <c r="G14" s="17">
        <f t="shared" si="0"/>
        <v>0</v>
      </c>
    </row>
    <row r="15" spans="1:7" x14ac:dyDescent="0.25">
      <c r="A15" s="7" t="s">
        <v>37</v>
      </c>
      <c r="B15" s="8" t="s">
        <v>38</v>
      </c>
      <c r="C15" s="9" t="s">
        <v>36</v>
      </c>
      <c r="D15" s="10">
        <v>96</v>
      </c>
      <c r="E15" s="10">
        <v>143.53</v>
      </c>
      <c r="F15" s="21"/>
      <c r="G15" s="17">
        <f t="shared" si="0"/>
        <v>0</v>
      </c>
    </row>
    <row r="16" spans="1:7" x14ac:dyDescent="0.25">
      <c r="A16" s="7" t="s">
        <v>39</v>
      </c>
      <c r="B16" s="8" t="s">
        <v>40</v>
      </c>
      <c r="C16" s="9" t="s">
        <v>14</v>
      </c>
      <c r="D16" s="10">
        <v>78.900000000000006</v>
      </c>
      <c r="E16" s="10">
        <v>108.75</v>
      </c>
      <c r="F16" s="21"/>
      <c r="G16" s="17">
        <f t="shared" si="0"/>
        <v>0</v>
      </c>
    </row>
    <row r="17" spans="1:7" x14ac:dyDescent="0.25">
      <c r="A17" s="7" t="s">
        <v>41</v>
      </c>
      <c r="B17" s="8" t="s">
        <v>42</v>
      </c>
      <c r="C17" s="9" t="s">
        <v>43</v>
      </c>
      <c r="D17" s="10">
        <v>595</v>
      </c>
      <c r="E17" s="10">
        <v>15.78</v>
      </c>
      <c r="F17" s="21"/>
      <c r="G17" s="17">
        <f t="shared" si="0"/>
        <v>0</v>
      </c>
    </row>
    <row r="18" spans="1:7" x14ac:dyDescent="0.25">
      <c r="A18" s="7" t="s">
        <v>44</v>
      </c>
      <c r="B18" s="8" t="s">
        <v>45</v>
      </c>
      <c r="C18" s="9" t="s">
        <v>43</v>
      </c>
      <c r="D18" s="10">
        <v>80</v>
      </c>
      <c r="E18" s="10">
        <v>16.53</v>
      </c>
      <c r="F18" s="21"/>
      <c r="G18" s="17">
        <f t="shared" si="0"/>
        <v>0</v>
      </c>
    </row>
    <row r="19" spans="1:7" x14ac:dyDescent="0.25">
      <c r="A19" s="7" t="s">
        <v>46</v>
      </c>
      <c r="B19" s="8" t="s">
        <v>47</v>
      </c>
      <c r="C19" s="9" t="s">
        <v>20</v>
      </c>
      <c r="D19" s="10">
        <v>7.9</v>
      </c>
      <c r="E19" s="10">
        <v>697.85</v>
      </c>
      <c r="F19" s="21"/>
      <c r="G19" s="17">
        <f t="shared" si="0"/>
        <v>0</v>
      </c>
    </row>
    <row r="20" spans="1:7" x14ac:dyDescent="0.25">
      <c r="A20" s="7" t="s">
        <v>48</v>
      </c>
      <c r="B20" s="8" t="s">
        <v>49</v>
      </c>
      <c r="C20" s="9" t="s">
        <v>14</v>
      </c>
      <c r="D20" s="10">
        <v>10.3</v>
      </c>
      <c r="E20" s="10">
        <v>292.63</v>
      </c>
      <c r="F20" s="21"/>
      <c r="G20" s="17">
        <f t="shared" si="0"/>
        <v>0</v>
      </c>
    </row>
    <row r="21" spans="1:7" x14ac:dyDescent="0.25">
      <c r="A21" s="7" t="s">
        <v>50</v>
      </c>
      <c r="B21" s="8" t="s">
        <v>51</v>
      </c>
      <c r="C21" s="9" t="s">
        <v>14</v>
      </c>
      <c r="D21" s="10">
        <v>34.299999999999997</v>
      </c>
      <c r="E21" s="10">
        <v>103.93</v>
      </c>
      <c r="F21" s="21"/>
      <c r="G21" s="17">
        <f t="shared" si="0"/>
        <v>0</v>
      </c>
    </row>
    <row r="22" spans="1:7" x14ac:dyDescent="0.25">
      <c r="A22" s="7" t="s">
        <v>52</v>
      </c>
      <c r="B22" s="8" t="s">
        <v>53</v>
      </c>
      <c r="C22" s="9" t="s">
        <v>14</v>
      </c>
      <c r="D22" s="10">
        <v>268.60000000000002</v>
      </c>
      <c r="E22" s="10">
        <v>187.45</v>
      </c>
      <c r="F22" s="21"/>
      <c r="G22" s="17">
        <f t="shared" si="0"/>
        <v>0</v>
      </c>
    </row>
    <row r="23" spans="1:7" x14ac:dyDescent="0.25">
      <c r="A23" s="7" t="s">
        <v>54</v>
      </c>
      <c r="B23" s="8" t="s">
        <v>42</v>
      </c>
      <c r="C23" s="9" t="s">
        <v>43</v>
      </c>
      <c r="D23" s="10">
        <v>2004</v>
      </c>
      <c r="E23" s="10">
        <v>15.78</v>
      </c>
      <c r="F23" s="21"/>
      <c r="G23" s="17">
        <f t="shared" si="0"/>
        <v>0</v>
      </c>
    </row>
    <row r="24" spans="1:7" x14ac:dyDescent="0.25">
      <c r="A24" s="7" t="s">
        <v>55</v>
      </c>
      <c r="B24" s="8" t="s">
        <v>45</v>
      </c>
      <c r="C24" s="9" t="s">
        <v>43</v>
      </c>
      <c r="D24" s="10">
        <v>373</v>
      </c>
      <c r="E24" s="10">
        <v>16.53</v>
      </c>
      <c r="F24" s="21"/>
      <c r="G24" s="17">
        <f t="shared" si="0"/>
        <v>0</v>
      </c>
    </row>
    <row r="25" spans="1:7" x14ac:dyDescent="0.25">
      <c r="A25" s="7" t="s">
        <v>56</v>
      </c>
      <c r="B25" s="8" t="s">
        <v>57</v>
      </c>
      <c r="C25" s="9" t="s">
        <v>14</v>
      </c>
      <c r="D25" s="10">
        <v>64.8</v>
      </c>
      <c r="E25" s="10">
        <v>221.67</v>
      </c>
      <c r="F25" s="21"/>
      <c r="G25" s="17">
        <f t="shared" si="0"/>
        <v>0</v>
      </c>
    </row>
    <row r="26" spans="1:7" x14ac:dyDescent="0.25">
      <c r="A26" s="7" t="s">
        <v>58</v>
      </c>
      <c r="B26" s="8" t="s">
        <v>59</v>
      </c>
      <c r="C26" s="9" t="s">
        <v>14</v>
      </c>
      <c r="D26" s="10">
        <v>64.8</v>
      </c>
      <c r="E26" s="10">
        <v>252.42</v>
      </c>
      <c r="F26" s="21"/>
      <c r="G26" s="17">
        <f t="shared" si="0"/>
        <v>0</v>
      </c>
    </row>
    <row r="27" spans="1:7" x14ac:dyDescent="0.25">
      <c r="A27" s="7" t="s">
        <v>60</v>
      </c>
      <c r="B27" s="8" t="s">
        <v>61</v>
      </c>
      <c r="C27" s="9" t="s">
        <v>20</v>
      </c>
      <c r="D27" s="10">
        <v>20</v>
      </c>
      <c r="E27" s="10">
        <v>745.79</v>
      </c>
      <c r="F27" s="21"/>
      <c r="G27" s="17">
        <f t="shared" si="0"/>
        <v>0</v>
      </c>
    </row>
    <row r="28" spans="1:7" x14ac:dyDescent="0.25">
      <c r="A28" s="7" t="s">
        <v>62</v>
      </c>
      <c r="B28" s="8" t="s">
        <v>63</v>
      </c>
      <c r="C28" s="9" t="s">
        <v>36</v>
      </c>
      <c r="D28" s="10">
        <v>6.4</v>
      </c>
      <c r="E28" s="10">
        <v>103.15</v>
      </c>
      <c r="F28" s="21"/>
      <c r="G28" s="17">
        <f t="shared" si="0"/>
        <v>0</v>
      </c>
    </row>
    <row r="29" spans="1:7" x14ac:dyDescent="0.25">
      <c r="A29" s="7" t="s">
        <v>64</v>
      </c>
      <c r="B29" s="8" t="s">
        <v>65</v>
      </c>
      <c r="C29" s="9" t="s">
        <v>14</v>
      </c>
      <c r="D29" s="10">
        <v>7.6</v>
      </c>
      <c r="E29" s="10">
        <v>214.89</v>
      </c>
      <c r="F29" s="21"/>
      <c r="G29" s="17">
        <f t="shared" si="0"/>
        <v>0</v>
      </c>
    </row>
    <row r="30" spans="1:7" x14ac:dyDescent="0.25">
      <c r="A30" s="7" t="s">
        <v>66</v>
      </c>
      <c r="B30" s="8" t="s">
        <v>67</v>
      </c>
      <c r="C30" s="9" t="s">
        <v>14</v>
      </c>
      <c r="D30" s="10">
        <v>222.49</v>
      </c>
      <c r="E30" s="10">
        <v>114.34</v>
      </c>
      <c r="F30" s="21"/>
      <c r="G30" s="17">
        <f t="shared" si="0"/>
        <v>0</v>
      </c>
    </row>
    <row r="31" spans="1:7" x14ac:dyDescent="0.25">
      <c r="A31" s="7" t="s">
        <v>68</v>
      </c>
      <c r="B31" s="8" t="s">
        <v>69</v>
      </c>
      <c r="C31" s="9" t="s">
        <v>20</v>
      </c>
      <c r="D31" s="10">
        <v>0.6</v>
      </c>
      <c r="E31" s="10">
        <v>689.28</v>
      </c>
      <c r="F31" s="21"/>
      <c r="G31" s="17">
        <f t="shared" si="0"/>
        <v>0</v>
      </c>
    </row>
    <row r="32" spans="1:7" x14ac:dyDescent="0.25">
      <c r="A32" s="7" t="s">
        <v>70</v>
      </c>
      <c r="B32" s="8" t="s">
        <v>71</v>
      </c>
      <c r="C32" s="9" t="s">
        <v>43</v>
      </c>
      <c r="D32" s="10">
        <v>36</v>
      </c>
      <c r="E32" s="10">
        <v>15.78</v>
      </c>
      <c r="F32" s="21"/>
      <c r="G32" s="17">
        <f t="shared" si="0"/>
        <v>0</v>
      </c>
    </row>
    <row r="33" spans="1:7" x14ac:dyDescent="0.25">
      <c r="A33" s="7" t="s">
        <v>72</v>
      </c>
      <c r="B33" s="8" t="s">
        <v>73</v>
      </c>
      <c r="C33" s="9" t="s">
        <v>14</v>
      </c>
      <c r="D33" s="10">
        <v>37.46</v>
      </c>
      <c r="E33" s="10">
        <v>134.01</v>
      </c>
      <c r="F33" s="21"/>
      <c r="G33" s="17">
        <f t="shared" si="0"/>
        <v>0</v>
      </c>
    </row>
    <row r="34" spans="1:7" x14ac:dyDescent="0.25">
      <c r="A34" s="7" t="s">
        <v>74</v>
      </c>
      <c r="B34" s="8" t="s">
        <v>75</v>
      </c>
      <c r="C34" s="9" t="s">
        <v>36</v>
      </c>
      <c r="D34" s="10">
        <v>2.6</v>
      </c>
      <c r="E34" s="10">
        <v>878.49</v>
      </c>
      <c r="F34" s="21"/>
      <c r="G34" s="17">
        <f t="shared" si="0"/>
        <v>0</v>
      </c>
    </row>
    <row r="35" spans="1:7" x14ac:dyDescent="0.25">
      <c r="A35" s="7" t="s">
        <v>76</v>
      </c>
      <c r="B35" s="8" t="s">
        <v>77</v>
      </c>
      <c r="C35" s="9" t="s">
        <v>36</v>
      </c>
      <c r="D35" s="10">
        <v>1.2</v>
      </c>
      <c r="E35" s="10">
        <v>878.49</v>
      </c>
      <c r="F35" s="21"/>
      <c r="G35" s="17">
        <f t="shared" si="0"/>
        <v>0</v>
      </c>
    </row>
    <row r="36" spans="1:7" x14ac:dyDescent="0.25">
      <c r="A36" s="7" t="s">
        <v>78</v>
      </c>
      <c r="B36" s="8" t="s">
        <v>79</v>
      </c>
      <c r="C36" s="9" t="s">
        <v>36</v>
      </c>
      <c r="D36" s="10">
        <v>1.6</v>
      </c>
      <c r="E36" s="10">
        <v>912.48</v>
      </c>
      <c r="F36" s="21"/>
      <c r="G36" s="17">
        <f t="shared" si="0"/>
        <v>0</v>
      </c>
    </row>
    <row r="37" spans="1:7" x14ac:dyDescent="0.25">
      <c r="A37" s="7" t="s">
        <v>80</v>
      </c>
      <c r="B37" s="8" t="s">
        <v>81</v>
      </c>
      <c r="C37" s="9" t="s">
        <v>31</v>
      </c>
      <c r="D37" s="10">
        <v>2</v>
      </c>
      <c r="E37" s="10">
        <v>1440.46</v>
      </c>
      <c r="F37" s="21"/>
      <c r="G37" s="17">
        <f t="shared" si="0"/>
        <v>0</v>
      </c>
    </row>
    <row r="38" spans="1:7" x14ac:dyDescent="0.25">
      <c r="A38" s="7" t="s">
        <v>82</v>
      </c>
      <c r="B38" s="8" t="s">
        <v>83</v>
      </c>
      <c r="C38" s="9" t="s">
        <v>31</v>
      </c>
      <c r="D38" s="10">
        <v>2</v>
      </c>
      <c r="E38" s="10">
        <v>2031.97</v>
      </c>
      <c r="F38" s="21"/>
      <c r="G38" s="17">
        <f t="shared" si="0"/>
        <v>0</v>
      </c>
    </row>
    <row r="39" spans="1:7" x14ac:dyDescent="0.25">
      <c r="A39" s="7" t="s">
        <v>84</v>
      </c>
      <c r="B39" s="8" t="s">
        <v>85</v>
      </c>
      <c r="C39" s="9" t="s">
        <v>31</v>
      </c>
      <c r="D39" s="10">
        <v>4</v>
      </c>
      <c r="E39" s="10">
        <v>843.85</v>
      </c>
      <c r="F39" s="21"/>
      <c r="G39" s="17">
        <f t="shared" si="0"/>
        <v>0</v>
      </c>
    </row>
    <row r="40" spans="1:7" x14ac:dyDescent="0.25">
      <c r="A40" s="7" t="s">
        <v>86</v>
      </c>
      <c r="B40" s="8" t="s">
        <v>87</v>
      </c>
      <c r="C40" s="9" t="s">
        <v>31</v>
      </c>
      <c r="D40" s="10">
        <v>4</v>
      </c>
      <c r="E40" s="10">
        <v>2701.93</v>
      </c>
      <c r="F40" s="21"/>
      <c r="G40" s="17">
        <f t="shared" si="0"/>
        <v>0</v>
      </c>
    </row>
    <row r="41" spans="1:7" x14ac:dyDescent="0.25">
      <c r="A41" s="7" t="s">
        <v>88</v>
      </c>
      <c r="B41" s="8" t="s">
        <v>89</v>
      </c>
      <c r="C41" s="9" t="s">
        <v>31</v>
      </c>
      <c r="D41" s="10">
        <v>8</v>
      </c>
      <c r="E41" s="10">
        <v>5814.85</v>
      </c>
      <c r="F41" s="21"/>
      <c r="G41" s="17">
        <f t="shared" si="0"/>
        <v>0</v>
      </c>
    </row>
    <row r="42" spans="1:7" x14ac:dyDescent="0.25">
      <c r="A42" s="7" t="s">
        <v>90</v>
      </c>
      <c r="B42" s="8" t="s">
        <v>91</v>
      </c>
      <c r="C42" s="9" t="s">
        <v>14</v>
      </c>
      <c r="D42" s="10">
        <v>67.680000000000007</v>
      </c>
      <c r="E42" s="10">
        <v>130.58000000000001</v>
      </c>
      <c r="F42" s="21"/>
      <c r="G42" s="17">
        <f t="shared" si="0"/>
        <v>0</v>
      </c>
    </row>
    <row r="43" spans="1:7" x14ac:dyDescent="0.25">
      <c r="A43" s="7" t="s">
        <v>92</v>
      </c>
      <c r="B43" s="8" t="s">
        <v>93</v>
      </c>
      <c r="C43" s="9" t="s">
        <v>14</v>
      </c>
      <c r="D43" s="10">
        <v>74.739999999999995</v>
      </c>
      <c r="E43" s="10">
        <v>159.61000000000001</v>
      </c>
      <c r="F43" s="21"/>
      <c r="G43" s="17">
        <f t="shared" si="0"/>
        <v>0</v>
      </c>
    </row>
    <row r="44" spans="1:7" x14ac:dyDescent="0.25">
      <c r="A44" s="7" t="s">
        <v>94</v>
      </c>
      <c r="B44" s="8" t="s">
        <v>95</v>
      </c>
      <c r="C44" s="9" t="s">
        <v>36</v>
      </c>
      <c r="D44" s="10">
        <v>7.2</v>
      </c>
      <c r="E44" s="10">
        <v>44.07</v>
      </c>
      <c r="F44" s="21"/>
      <c r="G44" s="17">
        <f t="shared" si="0"/>
        <v>0</v>
      </c>
    </row>
    <row r="45" spans="1:7" x14ac:dyDescent="0.25">
      <c r="A45" s="7" t="s">
        <v>96</v>
      </c>
      <c r="B45" s="8" t="s">
        <v>97</v>
      </c>
      <c r="C45" s="9" t="s">
        <v>36</v>
      </c>
      <c r="D45" s="10">
        <v>14</v>
      </c>
      <c r="E45" s="10">
        <v>30.46</v>
      </c>
      <c r="F45" s="21"/>
      <c r="G45" s="17">
        <f t="shared" si="0"/>
        <v>0</v>
      </c>
    </row>
    <row r="46" spans="1:7" x14ac:dyDescent="0.25">
      <c r="A46" s="7" t="s">
        <v>98</v>
      </c>
      <c r="B46" s="8" t="s">
        <v>99</v>
      </c>
      <c r="C46" s="9" t="s">
        <v>36</v>
      </c>
      <c r="D46" s="10">
        <v>9</v>
      </c>
      <c r="E46" s="10">
        <v>60.07</v>
      </c>
      <c r="F46" s="21"/>
      <c r="G46" s="17">
        <f t="shared" si="0"/>
        <v>0</v>
      </c>
    </row>
    <row r="47" spans="1:7" x14ac:dyDescent="0.25">
      <c r="A47" s="7" t="s">
        <v>100</v>
      </c>
      <c r="B47" s="8" t="s">
        <v>101</v>
      </c>
      <c r="C47" s="9" t="s">
        <v>36</v>
      </c>
      <c r="D47" s="10">
        <v>39</v>
      </c>
      <c r="E47" s="10">
        <v>90.36</v>
      </c>
      <c r="F47" s="21"/>
      <c r="G47" s="17">
        <f t="shared" si="0"/>
        <v>0</v>
      </c>
    </row>
    <row r="48" spans="1:7" x14ac:dyDescent="0.25">
      <c r="A48" s="7" t="s">
        <v>102</v>
      </c>
      <c r="B48" s="8" t="s">
        <v>103</v>
      </c>
      <c r="C48" s="9" t="s">
        <v>31</v>
      </c>
      <c r="D48" s="10">
        <v>2</v>
      </c>
      <c r="E48" s="10">
        <v>134.54</v>
      </c>
      <c r="F48" s="21"/>
      <c r="G48" s="17">
        <f t="shared" si="0"/>
        <v>0</v>
      </c>
    </row>
    <row r="49" spans="1:7" x14ac:dyDescent="0.25">
      <c r="A49" s="7" t="s">
        <v>104</v>
      </c>
      <c r="B49" s="8" t="s">
        <v>105</v>
      </c>
      <c r="C49" s="9" t="s">
        <v>31</v>
      </c>
      <c r="D49" s="10">
        <v>4</v>
      </c>
      <c r="E49" s="10">
        <v>265.2</v>
      </c>
      <c r="F49" s="21"/>
      <c r="G49" s="17">
        <f t="shared" si="0"/>
        <v>0</v>
      </c>
    </row>
    <row r="50" spans="1:7" x14ac:dyDescent="0.25">
      <c r="A50" s="7" t="s">
        <v>106</v>
      </c>
      <c r="B50" s="8" t="s">
        <v>107</v>
      </c>
      <c r="C50" s="9" t="s">
        <v>31</v>
      </c>
      <c r="D50" s="10">
        <v>4</v>
      </c>
      <c r="E50" s="10">
        <v>662.36</v>
      </c>
      <c r="F50" s="21"/>
      <c r="G50" s="17">
        <f t="shared" si="0"/>
        <v>0</v>
      </c>
    </row>
    <row r="51" spans="1:7" x14ac:dyDescent="0.25">
      <c r="A51" s="7" t="s">
        <v>108</v>
      </c>
      <c r="B51" s="8" t="s">
        <v>109</v>
      </c>
      <c r="C51" s="9" t="s">
        <v>31</v>
      </c>
      <c r="D51" s="10">
        <v>1</v>
      </c>
      <c r="E51" s="10">
        <v>749.63</v>
      </c>
      <c r="F51" s="21"/>
      <c r="G51" s="17">
        <f t="shared" si="0"/>
        <v>0</v>
      </c>
    </row>
    <row r="52" spans="1:7" x14ac:dyDescent="0.25">
      <c r="A52" s="7" t="s">
        <v>110</v>
      </c>
      <c r="B52" s="8" t="s">
        <v>111</v>
      </c>
      <c r="C52" s="9" t="s">
        <v>31</v>
      </c>
      <c r="D52" s="10">
        <v>2</v>
      </c>
      <c r="E52" s="10">
        <v>247.19</v>
      </c>
      <c r="F52" s="21"/>
      <c r="G52" s="17">
        <f t="shared" si="0"/>
        <v>0</v>
      </c>
    </row>
    <row r="53" spans="1:7" x14ac:dyDescent="0.25">
      <c r="A53" s="7" t="s">
        <v>112</v>
      </c>
      <c r="B53" s="8" t="s">
        <v>113</v>
      </c>
      <c r="C53" s="9" t="s">
        <v>36</v>
      </c>
      <c r="D53" s="10">
        <v>4</v>
      </c>
      <c r="E53" s="10">
        <v>59.25</v>
      </c>
      <c r="F53" s="21"/>
      <c r="G53" s="17">
        <f t="shared" si="0"/>
        <v>0</v>
      </c>
    </row>
    <row r="54" spans="1:7" x14ac:dyDescent="0.25">
      <c r="A54" s="7" t="s">
        <v>114</v>
      </c>
      <c r="B54" s="8" t="s">
        <v>115</v>
      </c>
      <c r="C54" s="9" t="s">
        <v>36</v>
      </c>
      <c r="D54" s="10">
        <v>14</v>
      </c>
      <c r="E54" s="10">
        <v>65.819999999999993</v>
      </c>
      <c r="F54" s="21"/>
      <c r="G54" s="17">
        <f t="shared" si="0"/>
        <v>0</v>
      </c>
    </row>
    <row r="55" spans="1:7" x14ac:dyDescent="0.25">
      <c r="A55" s="7" t="s">
        <v>116</v>
      </c>
      <c r="B55" s="8" t="s">
        <v>117</v>
      </c>
      <c r="C55" s="9" t="s">
        <v>36</v>
      </c>
      <c r="D55" s="10">
        <v>31</v>
      </c>
      <c r="E55" s="10">
        <v>87.13</v>
      </c>
      <c r="F55" s="21"/>
      <c r="G55" s="17">
        <f t="shared" si="0"/>
        <v>0</v>
      </c>
    </row>
    <row r="56" spans="1:7" x14ac:dyDescent="0.25">
      <c r="A56" s="7" t="s">
        <v>118</v>
      </c>
      <c r="B56" s="8" t="s">
        <v>119</v>
      </c>
      <c r="C56" s="9" t="s">
        <v>31</v>
      </c>
      <c r="D56" s="10">
        <v>2</v>
      </c>
      <c r="E56" s="10">
        <v>124.69</v>
      </c>
      <c r="F56" s="21"/>
      <c r="G56" s="17">
        <f t="shared" si="0"/>
        <v>0</v>
      </c>
    </row>
    <row r="57" spans="1:7" x14ac:dyDescent="0.25">
      <c r="A57" s="7" t="s">
        <v>120</v>
      </c>
      <c r="B57" s="8" t="s">
        <v>121</v>
      </c>
      <c r="C57" s="9" t="s">
        <v>31</v>
      </c>
      <c r="D57" s="10">
        <v>1</v>
      </c>
      <c r="E57" s="10">
        <v>19.5</v>
      </c>
      <c r="F57" s="21"/>
      <c r="G57" s="17">
        <f t="shared" si="0"/>
        <v>0</v>
      </c>
    </row>
    <row r="58" spans="1:7" x14ac:dyDescent="0.25">
      <c r="A58" s="7" t="s">
        <v>122</v>
      </c>
      <c r="B58" s="8" t="s">
        <v>123</v>
      </c>
      <c r="C58" s="9" t="s">
        <v>36</v>
      </c>
      <c r="D58" s="10">
        <v>13.5</v>
      </c>
      <c r="E58" s="10">
        <v>418.79</v>
      </c>
      <c r="F58" s="21"/>
      <c r="G58" s="17">
        <f t="shared" si="0"/>
        <v>0</v>
      </c>
    </row>
    <row r="59" spans="1:7" x14ac:dyDescent="0.25">
      <c r="A59" s="7" t="s">
        <v>124</v>
      </c>
      <c r="B59" s="8" t="s">
        <v>125</v>
      </c>
      <c r="C59" s="9" t="s">
        <v>36</v>
      </c>
      <c r="D59" s="10">
        <v>12</v>
      </c>
      <c r="E59" s="10">
        <v>108.17</v>
      </c>
      <c r="F59" s="21"/>
      <c r="G59" s="17">
        <f t="shared" si="0"/>
        <v>0</v>
      </c>
    </row>
    <row r="60" spans="1:7" x14ac:dyDescent="0.25">
      <c r="A60" s="7" t="s">
        <v>126</v>
      </c>
      <c r="B60" s="8" t="s">
        <v>127</v>
      </c>
      <c r="C60" s="9" t="s">
        <v>31</v>
      </c>
      <c r="D60" s="10">
        <v>2</v>
      </c>
      <c r="E60" s="10">
        <v>43.48</v>
      </c>
      <c r="F60" s="21"/>
      <c r="G60" s="17">
        <f t="shared" si="0"/>
        <v>0</v>
      </c>
    </row>
    <row r="61" spans="1:7" x14ac:dyDescent="0.25">
      <c r="A61" s="7" t="s">
        <v>128</v>
      </c>
      <c r="B61" s="8" t="s">
        <v>129</v>
      </c>
      <c r="C61" s="9" t="s">
        <v>14</v>
      </c>
      <c r="D61" s="10">
        <v>19.88</v>
      </c>
      <c r="E61" s="10">
        <v>189.94</v>
      </c>
      <c r="F61" s="21"/>
      <c r="G61" s="17">
        <f t="shared" si="0"/>
        <v>0</v>
      </c>
    </row>
    <row r="62" spans="1:7" x14ac:dyDescent="0.25">
      <c r="A62" s="7" t="s">
        <v>130</v>
      </c>
      <c r="B62" s="8" t="s">
        <v>131</v>
      </c>
      <c r="C62" s="9" t="s">
        <v>31</v>
      </c>
      <c r="D62" s="10">
        <v>4</v>
      </c>
      <c r="E62" s="10">
        <v>400.78</v>
      </c>
      <c r="F62" s="21"/>
      <c r="G62" s="17">
        <f t="shared" si="0"/>
        <v>0</v>
      </c>
    </row>
    <row r="63" spans="1:7" x14ac:dyDescent="0.25">
      <c r="A63" s="7" t="s">
        <v>132</v>
      </c>
      <c r="B63" s="8" t="s">
        <v>133</v>
      </c>
      <c r="C63" s="9" t="s">
        <v>31</v>
      </c>
      <c r="D63" s="10">
        <v>2</v>
      </c>
      <c r="E63" s="10">
        <v>1231.07</v>
      </c>
      <c r="F63" s="21"/>
      <c r="G63" s="17">
        <f t="shared" si="0"/>
        <v>0</v>
      </c>
    </row>
    <row r="64" spans="1:7" x14ac:dyDescent="0.25">
      <c r="A64" s="7" t="s">
        <v>134</v>
      </c>
      <c r="B64" s="8" t="s">
        <v>135</v>
      </c>
      <c r="C64" s="9" t="s">
        <v>31</v>
      </c>
      <c r="D64" s="10">
        <v>4</v>
      </c>
      <c r="E64" s="10">
        <v>137.75</v>
      </c>
      <c r="F64" s="21"/>
      <c r="G64" s="17">
        <f t="shared" si="0"/>
        <v>0</v>
      </c>
    </row>
    <row r="65" spans="1:7" x14ac:dyDescent="0.25">
      <c r="A65" s="7" t="s">
        <v>136</v>
      </c>
      <c r="B65" s="8" t="s">
        <v>137</v>
      </c>
      <c r="C65" s="9" t="s">
        <v>31</v>
      </c>
      <c r="D65" s="10">
        <v>2</v>
      </c>
      <c r="E65" s="10">
        <v>90.52</v>
      </c>
      <c r="F65" s="21"/>
      <c r="G65" s="17">
        <f t="shared" si="0"/>
        <v>0</v>
      </c>
    </row>
    <row r="66" spans="1:7" x14ac:dyDescent="0.25">
      <c r="A66" s="7" t="s">
        <v>138</v>
      </c>
      <c r="B66" s="8" t="s">
        <v>139</v>
      </c>
      <c r="C66" s="9" t="s">
        <v>31</v>
      </c>
      <c r="D66" s="10">
        <v>4</v>
      </c>
      <c r="E66" s="10">
        <v>28.07</v>
      </c>
      <c r="F66" s="21"/>
      <c r="G66" s="17">
        <f t="shared" si="0"/>
        <v>0</v>
      </c>
    </row>
    <row r="67" spans="1:7" x14ac:dyDescent="0.25">
      <c r="A67" s="7" t="s">
        <v>140</v>
      </c>
      <c r="B67" s="8" t="s">
        <v>141</v>
      </c>
      <c r="C67" s="9" t="s">
        <v>31</v>
      </c>
      <c r="D67" s="10">
        <v>2</v>
      </c>
      <c r="E67" s="10">
        <v>222.64</v>
      </c>
      <c r="F67" s="21"/>
      <c r="G67" s="17">
        <f t="shared" si="0"/>
        <v>0</v>
      </c>
    </row>
    <row r="68" spans="1:7" x14ac:dyDescent="0.25">
      <c r="A68" s="7" t="s">
        <v>142</v>
      </c>
      <c r="B68" s="8" t="s">
        <v>143</v>
      </c>
      <c r="C68" s="9" t="s">
        <v>31</v>
      </c>
      <c r="D68" s="10">
        <v>2</v>
      </c>
      <c r="E68" s="10">
        <v>360.63</v>
      </c>
      <c r="F68" s="21"/>
      <c r="G68" s="17">
        <f t="shared" si="0"/>
        <v>0</v>
      </c>
    </row>
    <row r="69" spans="1:7" x14ac:dyDescent="0.25">
      <c r="A69" s="7" t="s">
        <v>144</v>
      </c>
      <c r="B69" s="8" t="s">
        <v>145</v>
      </c>
      <c r="C69" s="9" t="s">
        <v>31</v>
      </c>
      <c r="D69" s="10">
        <v>12</v>
      </c>
      <c r="E69" s="10">
        <v>192.83</v>
      </c>
      <c r="F69" s="21"/>
      <c r="G69" s="17">
        <f t="shared" ref="G69:G128" si="1">TRUNC(F69*D69,2)</f>
        <v>0</v>
      </c>
    </row>
    <row r="70" spans="1:7" x14ac:dyDescent="0.25">
      <c r="A70" s="7" t="s">
        <v>146</v>
      </c>
      <c r="B70" s="8" t="s">
        <v>147</v>
      </c>
      <c r="C70" s="9" t="s">
        <v>31</v>
      </c>
      <c r="D70" s="10">
        <v>4</v>
      </c>
      <c r="E70" s="10">
        <v>149.85</v>
      </c>
      <c r="F70" s="21"/>
      <c r="G70" s="17">
        <f t="shared" si="1"/>
        <v>0</v>
      </c>
    </row>
    <row r="71" spans="1:7" x14ac:dyDescent="0.25">
      <c r="A71" s="7" t="s">
        <v>148</v>
      </c>
      <c r="B71" s="8" t="s">
        <v>149</v>
      </c>
      <c r="C71" s="9" t="s">
        <v>31</v>
      </c>
      <c r="D71" s="10">
        <v>2</v>
      </c>
      <c r="E71" s="10">
        <v>239.67</v>
      </c>
      <c r="F71" s="21"/>
      <c r="G71" s="17">
        <f t="shared" si="1"/>
        <v>0</v>
      </c>
    </row>
    <row r="72" spans="1:7" x14ac:dyDescent="0.25">
      <c r="A72" s="7" t="s">
        <v>150</v>
      </c>
      <c r="B72" s="8" t="s">
        <v>151</v>
      </c>
      <c r="C72" s="9" t="s">
        <v>31</v>
      </c>
      <c r="D72" s="10">
        <v>2</v>
      </c>
      <c r="E72" s="10">
        <v>379.18</v>
      </c>
      <c r="F72" s="21"/>
      <c r="G72" s="17">
        <f t="shared" si="1"/>
        <v>0</v>
      </c>
    </row>
    <row r="73" spans="1:7" x14ac:dyDescent="0.25">
      <c r="A73" s="7" t="s">
        <v>152</v>
      </c>
      <c r="B73" s="8" t="s">
        <v>153</v>
      </c>
      <c r="C73" s="9" t="s">
        <v>31</v>
      </c>
      <c r="D73" s="10">
        <v>12</v>
      </c>
      <c r="E73" s="10">
        <v>576.55999999999995</v>
      </c>
      <c r="F73" s="21"/>
      <c r="G73" s="17">
        <f t="shared" si="1"/>
        <v>0</v>
      </c>
    </row>
    <row r="74" spans="1:7" x14ac:dyDescent="0.25">
      <c r="A74" s="7" t="s">
        <v>154</v>
      </c>
      <c r="B74" s="8" t="s">
        <v>155</v>
      </c>
      <c r="C74" s="9" t="s">
        <v>31</v>
      </c>
      <c r="D74" s="10">
        <v>2</v>
      </c>
      <c r="E74" s="10">
        <v>391.07</v>
      </c>
      <c r="F74" s="21"/>
      <c r="G74" s="17">
        <f t="shared" si="1"/>
        <v>0</v>
      </c>
    </row>
    <row r="75" spans="1:7" x14ac:dyDescent="0.25">
      <c r="A75" s="7" t="s">
        <v>156</v>
      </c>
      <c r="B75" s="8" t="s">
        <v>157</v>
      </c>
      <c r="C75" s="9" t="s">
        <v>31</v>
      </c>
      <c r="D75" s="10">
        <v>18</v>
      </c>
      <c r="E75" s="10">
        <v>290.95</v>
      </c>
      <c r="F75" s="21"/>
      <c r="G75" s="17">
        <f t="shared" si="1"/>
        <v>0</v>
      </c>
    </row>
    <row r="76" spans="1:7" x14ac:dyDescent="0.25">
      <c r="A76" s="7" t="s">
        <v>158</v>
      </c>
      <c r="B76" s="8" t="s">
        <v>159</v>
      </c>
      <c r="C76" s="9" t="s">
        <v>14</v>
      </c>
      <c r="D76" s="10">
        <v>6.48</v>
      </c>
      <c r="E76" s="10">
        <v>172.82</v>
      </c>
      <c r="F76" s="21"/>
      <c r="G76" s="17">
        <f t="shared" si="1"/>
        <v>0</v>
      </c>
    </row>
    <row r="77" spans="1:7" x14ac:dyDescent="0.25">
      <c r="A77" s="7" t="s">
        <v>160</v>
      </c>
      <c r="B77" s="8" t="s">
        <v>161</v>
      </c>
      <c r="C77" s="9" t="s">
        <v>14</v>
      </c>
      <c r="D77" s="10">
        <v>17.28</v>
      </c>
      <c r="E77" s="10">
        <v>82.58</v>
      </c>
      <c r="F77" s="21"/>
      <c r="G77" s="17">
        <f t="shared" si="1"/>
        <v>0</v>
      </c>
    </row>
    <row r="78" spans="1:7" x14ac:dyDescent="0.25">
      <c r="A78" s="7" t="s">
        <v>162</v>
      </c>
      <c r="B78" s="8" t="s">
        <v>163</v>
      </c>
      <c r="C78" s="9" t="s">
        <v>14</v>
      </c>
      <c r="D78" s="10">
        <v>13.68</v>
      </c>
      <c r="E78" s="10">
        <v>40.36</v>
      </c>
      <c r="F78" s="21"/>
      <c r="G78" s="17">
        <f t="shared" si="1"/>
        <v>0</v>
      </c>
    </row>
    <row r="79" spans="1:7" x14ac:dyDescent="0.25">
      <c r="A79" s="7" t="s">
        <v>164</v>
      </c>
      <c r="B79" s="8" t="s">
        <v>165</v>
      </c>
      <c r="C79" s="9" t="s">
        <v>14</v>
      </c>
      <c r="D79" s="10">
        <v>153.6</v>
      </c>
      <c r="E79" s="10">
        <v>16.190000000000001</v>
      </c>
      <c r="F79" s="21"/>
      <c r="G79" s="17">
        <f t="shared" si="1"/>
        <v>0</v>
      </c>
    </row>
    <row r="80" spans="1:7" x14ac:dyDescent="0.25">
      <c r="A80" s="7" t="s">
        <v>166</v>
      </c>
      <c r="B80" s="8" t="s">
        <v>167</v>
      </c>
      <c r="C80" s="9" t="s">
        <v>14</v>
      </c>
      <c r="D80" s="10">
        <v>153.6</v>
      </c>
      <c r="E80" s="10">
        <v>56.55</v>
      </c>
      <c r="F80" s="21"/>
      <c r="G80" s="17">
        <f t="shared" si="1"/>
        <v>0</v>
      </c>
    </row>
    <row r="81" spans="1:7" x14ac:dyDescent="0.25">
      <c r="A81" s="7" t="s">
        <v>168</v>
      </c>
      <c r="B81" s="8" t="s">
        <v>165</v>
      </c>
      <c r="C81" s="9" t="s">
        <v>14</v>
      </c>
      <c r="D81" s="10">
        <v>221.78</v>
      </c>
      <c r="E81" s="10">
        <v>8.9499999999999993</v>
      </c>
      <c r="F81" s="21"/>
      <c r="G81" s="17">
        <f t="shared" si="1"/>
        <v>0</v>
      </c>
    </row>
    <row r="82" spans="1:7" x14ac:dyDescent="0.25">
      <c r="A82" s="7" t="s">
        <v>169</v>
      </c>
      <c r="B82" s="8" t="s">
        <v>170</v>
      </c>
      <c r="C82" s="9" t="s">
        <v>14</v>
      </c>
      <c r="D82" s="10">
        <v>52.36</v>
      </c>
      <c r="E82" s="10">
        <v>46.54</v>
      </c>
      <c r="F82" s="21"/>
      <c r="G82" s="17">
        <f t="shared" si="1"/>
        <v>0</v>
      </c>
    </row>
    <row r="83" spans="1:7" x14ac:dyDescent="0.25">
      <c r="A83" s="7" t="s">
        <v>171</v>
      </c>
      <c r="B83" s="8" t="s">
        <v>167</v>
      </c>
      <c r="C83" s="9" t="s">
        <v>14</v>
      </c>
      <c r="D83" s="10">
        <v>169.42</v>
      </c>
      <c r="E83" s="10">
        <v>56.8</v>
      </c>
      <c r="F83" s="21"/>
      <c r="G83" s="17">
        <f t="shared" si="1"/>
        <v>0</v>
      </c>
    </row>
    <row r="84" spans="1:7" x14ac:dyDescent="0.25">
      <c r="A84" s="7" t="s">
        <v>172</v>
      </c>
      <c r="B84" s="8" t="s">
        <v>173</v>
      </c>
      <c r="C84" s="9" t="s">
        <v>14</v>
      </c>
      <c r="D84" s="10">
        <v>52.36</v>
      </c>
      <c r="E84" s="10">
        <v>126.77</v>
      </c>
      <c r="F84" s="21"/>
      <c r="G84" s="17">
        <f t="shared" si="1"/>
        <v>0</v>
      </c>
    </row>
    <row r="85" spans="1:7" x14ac:dyDescent="0.25">
      <c r="A85" s="7" t="s">
        <v>174</v>
      </c>
      <c r="B85" s="8" t="s">
        <v>175</v>
      </c>
      <c r="C85" s="9" t="s">
        <v>14</v>
      </c>
      <c r="D85" s="10">
        <v>171.49</v>
      </c>
      <c r="E85" s="10">
        <v>50.27</v>
      </c>
      <c r="F85" s="21"/>
      <c r="G85" s="17">
        <f t="shared" si="1"/>
        <v>0</v>
      </c>
    </row>
    <row r="86" spans="1:7" x14ac:dyDescent="0.25">
      <c r="A86" s="7" t="s">
        <v>176</v>
      </c>
      <c r="B86" s="8" t="s">
        <v>177</v>
      </c>
      <c r="C86" s="9" t="s">
        <v>14</v>
      </c>
      <c r="D86" s="10">
        <v>67.52</v>
      </c>
      <c r="E86" s="10">
        <v>53.09</v>
      </c>
      <c r="F86" s="21"/>
      <c r="G86" s="17">
        <f t="shared" si="1"/>
        <v>0</v>
      </c>
    </row>
    <row r="87" spans="1:7" x14ac:dyDescent="0.25">
      <c r="A87" s="7" t="s">
        <v>178</v>
      </c>
      <c r="B87" s="8" t="s">
        <v>24</v>
      </c>
      <c r="C87" s="9" t="s">
        <v>14</v>
      </c>
      <c r="D87" s="10">
        <v>67.52</v>
      </c>
      <c r="E87" s="10">
        <v>13.69</v>
      </c>
      <c r="F87" s="21"/>
      <c r="G87" s="17">
        <f t="shared" si="1"/>
        <v>0</v>
      </c>
    </row>
    <row r="88" spans="1:7" x14ac:dyDescent="0.25">
      <c r="A88" s="7" t="s">
        <v>179</v>
      </c>
      <c r="B88" s="8" t="s">
        <v>180</v>
      </c>
      <c r="C88" s="9" t="s">
        <v>14</v>
      </c>
      <c r="D88" s="10">
        <v>135.04</v>
      </c>
      <c r="E88" s="10">
        <v>40.36</v>
      </c>
      <c r="F88" s="21"/>
      <c r="G88" s="17">
        <f t="shared" si="1"/>
        <v>0</v>
      </c>
    </row>
    <row r="89" spans="1:7" x14ac:dyDescent="0.25">
      <c r="A89" s="7" t="s">
        <v>181</v>
      </c>
      <c r="B89" s="8" t="s">
        <v>182</v>
      </c>
      <c r="C89" s="9" t="s">
        <v>14</v>
      </c>
      <c r="D89" s="10">
        <v>135.04</v>
      </c>
      <c r="E89" s="10">
        <v>224.76</v>
      </c>
      <c r="F89" s="21"/>
      <c r="G89" s="17">
        <f t="shared" si="1"/>
        <v>0</v>
      </c>
    </row>
    <row r="90" spans="1:7" x14ac:dyDescent="0.25">
      <c r="A90" s="7" t="s">
        <v>183</v>
      </c>
      <c r="B90" s="8" t="s">
        <v>184</v>
      </c>
      <c r="C90" s="9" t="s">
        <v>36</v>
      </c>
      <c r="D90" s="10">
        <v>83.4</v>
      </c>
      <c r="E90" s="10">
        <v>26.8</v>
      </c>
      <c r="F90" s="21"/>
      <c r="G90" s="17">
        <f t="shared" si="1"/>
        <v>0</v>
      </c>
    </row>
    <row r="91" spans="1:7" x14ac:dyDescent="0.25">
      <c r="A91" s="7" t="s">
        <v>185</v>
      </c>
      <c r="B91" s="8" t="s">
        <v>186</v>
      </c>
      <c r="C91" s="9" t="s">
        <v>36</v>
      </c>
      <c r="D91" s="10">
        <v>2</v>
      </c>
      <c r="E91" s="10">
        <v>249.2</v>
      </c>
      <c r="F91" s="21"/>
      <c r="G91" s="17">
        <f t="shared" si="1"/>
        <v>0</v>
      </c>
    </row>
    <row r="92" spans="1:7" x14ac:dyDescent="0.25">
      <c r="A92" s="7" t="s">
        <v>187</v>
      </c>
      <c r="B92" s="8" t="s">
        <v>188</v>
      </c>
      <c r="C92" s="9" t="s">
        <v>36</v>
      </c>
      <c r="D92" s="10">
        <v>1.8</v>
      </c>
      <c r="E92" s="10">
        <v>307.10000000000002</v>
      </c>
      <c r="F92" s="21"/>
      <c r="G92" s="17">
        <f t="shared" si="1"/>
        <v>0</v>
      </c>
    </row>
    <row r="93" spans="1:7" x14ac:dyDescent="0.25">
      <c r="A93" s="7" t="s">
        <v>189</v>
      </c>
      <c r="B93" s="8" t="s">
        <v>190</v>
      </c>
      <c r="C93" s="9" t="s">
        <v>36</v>
      </c>
      <c r="D93" s="10">
        <v>21.1</v>
      </c>
      <c r="E93" s="10">
        <v>110.86</v>
      </c>
      <c r="F93" s="21"/>
      <c r="G93" s="17">
        <f t="shared" si="1"/>
        <v>0</v>
      </c>
    </row>
    <row r="94" spans="1:7" x14ac:dyDescent="0.25">
      <c r="A94" s="7" t="s">
        <v>191</v>
      </c>
      <c r="B94" s="8" t="s">
        <v>192</v>
      </c>
      <c r="C94" s="9" t="s">
        <v>14</v>
      </c>
      <c r="D94" s="10">
        <v>27</v>
      </c>
      <c r="E94" s="10">
        <v>120.26</v>
      </c>
      <c r="F94" s="21"/>
      <c r="G94" s="17">
        <f t="shared" si="1"/>
        <v>0</v>
      </c>
    </row>
    <row r="95" spans="1:7" x14ac:dyDescent="0.25">
      <c r="A95" s="7" t="s">
        <v>193</v>
      </c>
      <c r="B95" s="8" t="s">
        <v>194</v>
      </c>
      <c r="C95" s="9" t="s">
        <v>14</v>
      </c>
      <c r="D95" s="10">
        <v>4.68</v>
      </c>
      <c r="E95" s="10">
        <v>212.83</v>
      </c>
      <c r="F95" s="21"/>
      <c r="G95" s="17">
        <f t="shared" si="1"/>
        <v>0</v>
      </c>
    </row>
    <row r="96" spans="1:7" x14ac:dyDescent="0.25">
      <c r="A96" s="7" t="s">
        <v>195</v>
      </c>
      <c r="B96" s="8" t="s">
        <v>196</v>
      </c>
      <c r="C96" s="9" t="s">
        <v>31</v>
      </c>
      <c r="D96" s="10">
        <v>2</v>
      </c>
      <c r="E96" s="10">
        <v>590.66999999999996</v>
      </c>
      <c r="F96" s="21"/>
      <c r="G96" s="17">
        <f t="shared" si="1"/>
        <v>0</v>
      </c>
    </row>
    <row r="97" spans="1:7" x14ac:dyDescent="0.25">
      <c r="A97" s="7" t="s">
        <v>197</v>
      </c>
      <c r="B97" s="8" t="s">
        <v>198</v>
      </c>
      <c r="C97" s="9" t="s">
        <v>14</v>
      </c>
      <c r="D97" s="10">
        <v>153.6</v>
      </c>
      <c r="E97" s="10">
        <v>41.46</v>
      </c>
      <c r="F97" s="21"/>
      <c r="G97" s="17">
        <f t="shared" si="1"/>
        <v>0</v>
      </c>
    </row>
    <row r="98" spans="1:7" x14ac:dyDescent="0.25">
      <c r="A98" s="7" t="s">
        <v>199</v>
      </c>
      <c r="B98" s="8" t="s">
        <v>200</v>
      </c>
      <c r="C98" s="9" t="s">
        <v>14</v>
      </c>
      <c r="D98" s="10">
        <v>83.4</v>
      </c>
      <c r="E98" s="10">
        <v>40.770000000000003</v>
      </c>
      <c r="F98" s="21"/>
      <c r="G98" s="17">
        <f t="shared" si="1"/>
        <v>0</v>
      </c>
    </row>
    <row r="99" spans="1:7" x14ac:dyDescent="0.25">
      <c r="A99" s="7" t="s">
        <v>201</v>
      </c>
      <c r="B99" s="8" t="s">
        <v>202</v>
      </c>
      <c r="C99" s="9" t="s">
        <v>14</v>
      </c>
      <c r="D99" s="10">
        <v>86.02</v>
      </c>
      <c r="E99" s="10">
        <v>43.67</v>
      </c>
      <c r="F99" s="21"/>
      <c r="G99" s="17">
        <f t="shared" si="1"/>
        <v>0</v>
      </c>
    </row>
    <row r="100" spans="1:7" x14ac:dyDescent="0.25">
      <c r="A100" s="7" t="s">
        <v>203</v>
      </c>
      <c r="B100" s="8" t="s">
        <v>204</v>
      </c>
      <c r="C100" s="9" t="s">
        <v>14</v>
      </c>
      <c r="D100" s="10">
        <v>31.9</v>
      </c>
      <c r="E100" s="10">
        <v>77.81</v>
      </c>
      <c r="F100" s="21"/>
      <c r="G100" s="17">
        <f t="shared" si="1"/>
        <v>0</v>
      </c>
    </row>
    <row r="101" spans="1:7" x14ac:dyDescent="0.25">
      <c r="A101" s="7" t="s">
        <v>205</v>
      </c>
      <c r="B101" s="8" t="s">
        <v>206</v>
      </c>
      <c r="C101" s="9" t="s">
        <v>36</v>
      </c>
      <c r="D101" s="10">
        <v>41.2</v>
      </c>
      <c r="E101" s="10">
        <v>19.02</v>
      </c>
      <c r="F101" s="21"/>
      <c r="G101" s="17">
        <f t="shared" si="1"/>
        <v>0</v>
      </c>
    </row>
    <row r="102" spans="1:7" x14ac:dyDescent="0.25">
      <c r="A102" s="7" t="s">
        <v>207</v>
      </c>
      <c r="B102" s="8" t="s">
        <v>208</v>
      </c>
      <c r="C102" s="9" t="s">
        <v>36</v>
      </c>
      <c r="D102" s="10">
        <v>13.5</v>
      </c>
      <c r="E102" s="10">
        <v>23.43</v>
      </c>
      <c r="F102" s="21"/>
      <c r="G102" s="17">
        <f t="shared" si="1"/>
        <v>0</v>
      </c>
    </row>
    <row r="103" spans="1:7" x14ac:dyDescent="0.25">
      <c r="A103" s="7" t="s">
        <v>209</v>
      </c>
      <c r="B103" s="8" t="s">
        <v>210</v>
      </c>
      <c r="C103" s="9" t="s">
        <v>36</v>
      </c>
      <c r="D103" s="10">
        <v>2</v>
      </c>
      <c r="E103" s="10">
        <v>21.44</v>
      </c>
      <c r="F103" s="21"/>
      <c r="G103" s="17">
        <f t="shared" si="1"/>
        <v>0</v>
      </c>
    </row>
    <row r="104" spans="1:7" x14ac:dyDescent="0.25">
      <c r="A104" s="7" t="s">
        <v>211</v>
      </c>
      <c r="B104" s="8" t="s">
        <v>212</v>
      </c>
      <c r="C104" s="9" t="s">
        <v>14</v>
      </c>
      <c r="D104" s="10">
        <v>93.14</v>
      </c>
      <c r="E104" s="10">
        <v>48.99</v>
      </c>
      <c r="F104" s="21"/>
      <c r="G104" s="17">
        <f t="shared" si="1"/>
        <v>0</v>
      </c>
    </row>
    <row r="105" spans="1:7" x14ac:dyDescent="0.25">
      <c r="A105" s="7" t="s">
        <v>213</v>
      </c>
      <c r="B105" s="8" t="s">
        <v>214</v>
      </c>
      <c r="C105" s="9" t="s">
        <v>14</v>
      </c>
      <c r="D105" s="10">
        <v>93.14</v>
      </c>
      <c r="E105" s="10">
        <v>61.27</v>
      </c>
      <c r="F105" s="21"/>
      <c r="G105" s="17">
        <f t="shared" si="1"/>
        <v>0</v>
      </c>
    </row>
    <row r="106" spans="1:7" x14ac:dyDescent="0.25">
      <c r="A106" s="7" t="s">
        <v>215</v>
      </c>
      <c r="B106" s="8" t="s">
        <v>216</v>
      </c>
      <c r="C106" s="9" t="s">
        <v>14</v>
      </c>
      <c r="D106" s="10">
        <v>54.9</v>
      </c>
      <c r="E106" s="10">
        <v>8.9700000000000006</v>
      </c>
      <c r="F106" s="21"/>
      <c r="G106" s="17">
        <f t="shared" si="1"/>
        <v>0</v>
      </c>
    </row>
    <row r="107" spans="1:7" x14ac:dyDescent="0.25">
      <c r="A107" s="7" t="s">
        <v>217</v>
      </c>
      <c r="B107" s="8" t="s">
        <v>218</v>
      </c>
      <c r="C107" s="9" t="s">
        <v>14</v>
      </c>
      <c r="D107" s="10">
        <v>54.9</v>
      </c>
      <c r="E107" s="10">
        <v>38.479999999999997</v>
      </c>
      <c r="F107" s="21"/>
      <c r="G107" s="17">
        <f t="shared" si="1"/>
        <v>0</v>
      </c>
    </row>
    <row r="108" spans="1:7" x14ac:dyDescent="0.25">
      <c r="A108" s="7" t="s">
        <v>219</v>
      </c>
      <c r="B108" s="8" t="s">
        <v>220</v>
      </c>
      <c r="C108" s="9" t="s">
        <v>14</v>
      </c>
      <c r="D108" s="10">
        <v>54.9</v>
      </c>
      <c r="E108" s="10">
        <v>78.12</v>
      </c>
      <c r="F108" s="21"/>
      <c r="G108" s="17">
        <f t="shared" si="1"/>
        <v>0</v>
      </c>
    </row>
    <row r="109" spans="1:7" x14ac:dyDescent="0.25">
      <c r="A109" s="7" t="s">
        <v>221</v>
      </c>
      <c r="B109" s="8" t="s">
        <v>222</v>
      </c>
      <c r="C109" s="9" t="s">
        <v>31</v>
      </c>
      <c r="D109" s="10">
        <v>1</v>
      </c>
      <c r="E109" s="10">
        <v>502.38</v>
      </c>
      <c r="F109" s="21"/>
      <c r="G109" s="17">
        <f t="shared" si="1"/>
        <v>0</v>
      </c>
    </row>
    <row r="110" spans="1:7" x14ac:dyDescent="0.25">
      <c r="A110" s="7" t="s">
        <v>223</v>
      </c>
      <c r="B110" s="8" t="s">
        <v>224</v>
      </c>
      <c r="C110" s="9" t="s">
        <v>31</v>
      </c>
      <c r="D110" s="10">
        <v>1</v>
      </c>
      <c r="E110" s="10">
        <v>6808.97</v>
      </c>
      <c r="F110" s="21"/>
      <c r="G110" s="17">
        <f t="shared" si="1"/>
        <v>0</v>
      </c>
    </row>
    <row r="111" spans="1:7" x14ac:dyDescent="0.25">
      <c r="A111" s="7" t="s">
        <v>225</v>
      </c>
      <c r="B111" s="8" t="s">
        <v>226</v>
      </c>
      <c r="C111" s="9" t="s">
        <v>14</v>
      </c>
      <c r="D111" s="10">
        <v>38.880000000000003</v>
      </c>
      <c r="E111" s="10">
        <v>504.2</v>
      </c>
      <c r="F111" s="21"/>
      <c r="G111" s="17">
        <f t="shared" si="1"/>
        <v>0</v>
      </c>
    </row>
    <row r="112" spans="1:7" x14ac:dyDescent="0.25">
      <c r="A112" s="7" t="s">
        <v>227</v>
      </c>
      <c r="B112" s="8" t="s">
        <v>228</v>
      </c>
      <c r="C112" s="9" t="s">
        <v>36</v>
      </c>
      <c r="D112" s="10">
        <v>30</v>
      </c>
      <c r="E112" s="10">
        <v>124.36</v>
      </c>
      <c r="F112" s="21"/>
      <c r="G112" s="17">
        <f t="shared" si="1"/>
        <v>0</v>
      </c>
    </row>
    <row r="113" spans="1:7" x14ac:dyDescent="0.25">
      <c r="A113" s="7" t="s">
        <v>229</v>
      </c>
      <c r="B113" s="8" t="s">
        <v>230</v>
      </c>
      <c r="C113" s="9" t="s">
        <v>14</v>
      </c>
      <c r="D113" s="10">
        <v>40</v>
      </c>
      <c r="E113" s="10">
        <v>4.7300000000000004</v>
      </c>
      <c r="F113" s="21"/>
      <c r="G113" s="17">
        <f t="shared" si="1"/>
        <v>0</v>
      </c>
    </row>
    <row r="114" spans="1:7" x14ac:dyDescent="0.25">
      <c r="A114" s="7" t="s">
        <v>231</v>
      </c>
      <c r="B114" s="8" t="s">
        <v>232</v>
      </c>
      <c r="C114" s="9" t="s">
        <v>14</v>
      </c>
      <c r="D114" s="10">
        <v>8</v>
      </c>
      <c r="E114" s="10">
        <v>529.29999999999995</v>
      </c>
      <c r="F114" s="21"/>
      <c r="G114" s="17">
        <f t="shared" si="1"/>
        <v>0</v>
      </c>
    </row>
    <row r="115" spans="1:7" x14ac:dyDescent="0.25">
      <c r="A115" s="7" t="s">
        <v>233</v>
      </c>
      <c r="B115" s="8" t="s">
        <v>234</v>
      </c>
      <c r="C115" s="9" t="s">
        <v>31</v>
      </c>
      <c r="D115" s="10">
        <v>12</v>
      </c>
      <c r="E115" s="10">
        <v>11.37</v>
      </c>
      <c r="F115" s="21"/>
      <c r="G115" s="17">
        <f t="shared" si="1"/>
        <v>0</v>
      </c>
    </row>
    <row r="116" spans="1:7" x14ac:dyDescent="0.25">
      <c r="A116" s="7" t="s">
        <v>235</v>
      </c>
      <c r="B116" s="8" t="s">
        <v>236</v>
      </c>
      <c r="C116" s="9" t="s">
        <v>31</v>
      </c>
      <c r="D116" s="10">
        <v>6</v>
      </c>
      <c r="E116" s="10">
        <v>5.68</v>
      </c>
      <c r="F116" s="21"/>
      <c r="G116" s="17">
        <f t="shared" si="1"/>
        <v>0</v>
      </c>
    </row>
    <row r="117" spans="1:7" x14ac:dyDescent="0.25">
      <c r="A117" s="7" t="s">
        <v>237</v>
      </c>
      <c r="B117" s="8" t="s">
        <v>238</v>
      </c>
      <c r="C117" s="9" t="s">
        <v>31</v>
      </c>
      <c r="D117" s="10">
        <v>2</v>
      </c>
      <c r="E117" s="10">
        <v>56.85</v>
      </c>
      <c r="F117" s="21"/>
      <c r="G117" s="17">
        <f t="shared" si="1"/>
        <v>0</v>
      </c>
    </row>
    <row r="118" spans="1:7" x14ac:dyDescent="0.25">
      <c r="A118" s="7" t="s">
        <v>239</v>
      </c>
      <c r="B118" s="8" t="s">
        <v>240</v>
      </c>
      <c r="C118" s="9" t="s">
        <v>31</v>
      </c>
      <c r="D118" s="10">
        <v>2</v>
      </c>
      <c r="E118" s="10">
        <v>14.21</v>
      </c>
      <c r="F118" s="21"/>
      <c r="G118" s="17">
        <f t="shared" si="1"/>
        <v>0</v>
      </c>
    </row>
    <row r="119" spans="1:7" x14ac:dyDescent="0.25">
      <c r="A119" s="7" t="s">
        <v>241</v>
      </c>
      <c r="B119" s="8" t="s">
        <v>242</v>
      </c>
      <c r="C119" s="9" t="s">
        <v>31</v>
      </c>
      <c r="D119" s="10">
        <v>2</v>
      </c>
      <c r="E119" s="10">
        <v>14.21</v>
      </c>
      <c r="F119" s="21"/>
      <c r="G119" s="17">
        <f t="shared" si="1"/>
        <v>0</v>
      </c>
    </row>
    <row r="120" spans="1:7" x14ac:dyDescent="0.25">
      <c r="A120" s="7" t="s">
        <v>243</v>
      </c>
      <c r="B120" s="8" t="s">
        <v>244</v>
      </c>
      <c r="C120" s="9" t="s">
        <v>31</v>
      </c>
      <c r="D120" s="10">
        <v>2</v>
      </c>
      <c r="E120" s="10">
        <v>829.45</v>
      </c>
      <c r="F120" s="21"/>
      <c r="G120" s="17">
        <f t="shared" si="1"/>
        <v>0</v>
      </c>
    </row>
    <row r="121" spans="1:7" x14ac:dyDescent="0.25">
      <c r="A121" s="7" t="s">
        <v>245</v>
      </c>
      <c r="B121" s="8" t="s">
        <v>246</v>
      </c>
      <c r="C121" s="9" t="s">
        <v>14</v>
      </c>
      <c r="D121" s="10">
        <v>144</v>
      </c>
      <c r="E121" s="10">
        <v>17.940000000000001</v>
      </c>
      <c r="F121" s="21"/>
      <c r="G121" s="17">
        <f t="shared" si="1"/>
        <v>0</v>
      </c>
    </row>
    <row r="122" spans="1:7" x14ac:dyDescent="0.25">
      <c r="A122" s="7" t="s">
        <v>247</v>
      </c>
      <c r="B122" s="8" t="s">
        <v>248</v>
      </c>
      <c r="C122" s="9" t="s">
        <v>31</v>
      </c>
      <c r="D122" s="10">
        <v>4</v>
      </c>
      <c r="E122" s="10">
        <v>105.93</v>
      </c>
      <c r="F122" s="21"/>
      <c r="G122" s="17">
        <f t="shared" si="1"/>
        <v>0</v>
      </c>
    </row>
    <row r="123" spans="1:7" x14ac:dyDescent="0.25">
      <c r="A123" s="7" t="s">
        <v>249</v>
      </c>
      <c r="B123" s="8" t="s">
        <v>250</v>
      </c>
      <c r="C123" s="9" t="s">
        <v>31</v>
      </c>
      <c r="D123" s="10">
        <v>4</v>
      </c>
      <c r="E123" s="10">
        <v>152.72</v>
      </c>
      <c r="F123" s="21"/>
      <c r="G123" s="17">
        <f t="shared" si="1"/>
        <v>0</v>
      </c>
    </row>
    <row r="124" spans="1:7" x14ac:dyDescent="0.25">
      <c r="A124" s="7" t="s">
        <v>251</v>
      </c>
      <c r="B124" s="8" t="s">
        <v>252</v>
      </c>
      <c r="C124" s="9" t="s">
        <v>31</v>
      </c>
      <c r="D124" s="10">
        <v>4</v>
      </c>
      <c r="E124" s="10">
        <v>261.52999999999997</v>
      </c>
      <c r="F124" s="21"/>
      <c r="G124" s="17">
        <f t="shared" si="1"/>
        <v>0</v>
      </c>
    </row>
    <row r="125" spans="1:7" x14ac:dyDescent="0.25">
      <c r="A125" s="7" t="s">
        <v>253</v>
      </c>
      <c r="B125" s="8" t="s">
        <v>254</v>
      </c>
      <c r="C125" s="9" t="s">
        <v>31</v>
      </c>
      <c r="D125" s="10">
        <v>2</v>
      </c>
      <c r="E125" s="10">
        <v>408.56</v>
      </c>
      <c r="F125" s="21"/>
      <c r="G125" s="17">
        <f t="shared" si="1"/>
        <v>0</v>
      </c>
    </row>
    <row r="126" spans="1:7" x14ac:dyDescent="0.25">
      <c r="A126" s="7" t="s">
        <v>255</v>
      </c>
      <c r="B126" s="8" t="s">
        <v>256</v>
      </c>
      <c r="C126" s="9" t="s">
        <v>31</v>
      </c>
      <c r="D126" s="10">
        <v>4</v>
      </c>
      <c r="E126" s="10">
        <v>198.74</v>
      </c>
      <c r="F126" s="21"/>
      <c r="G126" s="17">
        <f t="shared" si="1"/>
        <v>0</v>
      </c>
    </row>
    <row r="127" spans="1:7" x14ac:dyDescent="0.25">
      <c r="A127" s="7" t="s">
        <v>257</v>
      </c>
      <c r="B127" s="8" t="s">
        <v>258</v>
      </c>
      <c r="C127" s="9" t="s">
        <v>31</v>
      </c>
      <c r="D127" s="10">
        <v>1</v>
      </c>
      <c r="E127" s="10">
        <v>531.04</v>
      </c>
      <c r="F127" s="21"/>
      <c r="G127" s="17">
        <f t="shared" si="1"/>
        <v>0</v>
      </c>
    </row>
    <row r="128" spans="1:7" x14ac:dyDescent="0.25">
      <c r="A128" s="7" t="s">
        <v>259</v>
      </c>
      <c r="B128" s="8" t="s">
        <v>260</v>
      </c>
      <c r="C128" s="9" t="s">
        <v>261</v>
      </c>
      <c r="D128" s="10">
        <v>20.100000000000001</v>
      </c>
      <c r="E128" s="10">
        <v>683.74</v>
      </c>
      <c r="F128" s="21"/>
      <c r="G128" s="17">
        <f t="shared" si="1"/>
        <v>0</v>
      </c>
    </row>
    <row r="129" spans="1:7" x14ac:dyDescent="0.25">
      <c r="A129" s="7"/>
      <c r="B129" s="8"/>
      <c r="C129" s="9"/>
      <c r="D129" s="10"/>
      <c r="E129" s="10"/>
      <c r="F129" s="11" t="s">
        <v>8</v>
      </c>
      <c r="G129" s="12">
        <f>SUM(G5:G128)</f>
        <v>0</v>
      </c>
    </row>
  </sheetData>
  <sheetProtection algorithmName="SHA-512" hashValue="0sZwDiTf6cVD8nj2258cw4pXdzjshmW5qv23s0VmpupEAADVP/QajLQtx1DaMbWioGPv1egjsizMV5ZMfq7CoQ==" saltValue="Xqx9+s1AZ/XF3wWAgGPsMw==" spinCount="100000" sheet="1" objects="1" scenarios="1"/>
  <conditionalFormatting sqref="F5:F128">
    <cfRule type="expression" dxfId="1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128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G66"/>
  <sheetViews>
    <sheetView tabSelected="1" workbookViewId="0">
      <selection activeCell="B3" sqref="B3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9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11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262</v>
      </c>
      <c r="B5" s="14" t="s">
        <v>263</v>
      </c>
      <c r="C5" s="15" t="s">
        <v>20</v>
      </c>
      <c r="D5" s="16">
        <v>360</v>
      </c>
      <c r="E5" s="16">
        <v>61.04</v>
      </c>
      <c r="F5" s="21"/>
      <c r="G5" s="17">
        <f t="shared" ref="G5:G65" si="0">TRUNC(F5*D5,2)</f>
        <v>0</v>
      </c>
    </row>
    <row r="6" spans="1:7" x14ac:dyDescent="0.25">
      <c r="A6" s="7" t="s">
        <v>264</v>
      </c>
      <c r="B6" s="8" t="s">
        <v>16</v>
      </c>
      <c r="C6" s="9" t="s">
        <v>17</v>
      </c>
      <c r="D6" s="10">
        <v>7200</v>
      </c>
      <c r="E6" s="10">
        <v>2.52</v>
      </c>
      <c r="F6" s="21"/>
      <c r="G6" s="17">
        <f t="shared" si="0"/>
        <v>0</v>
      </c>
    </row>
    <row r="7" spans="1:7" x14ac:dyDescent="0.25">
      <c r="A7" s="7" t="s">
        <v>265</v>
      </c>
      <c r="B7" s="8" t="s">
        <v>266</v>
      </c>
      <c r="C7" s="9" t="s">
        <v>36</v>
      </c>
      <c r="D7" s="10">
        <v>124</v>
      </c>
      <c r="E7" s="10">
        <v>31.64</v>
      </c>
      <c r="F7" s="21"/>
      <c r="G7" s="17">
        <f t="shared" si="0"/>
        <v>0</v>
      </c>
    </row>
    <row r="8" spans="1:7" x14ac:dyDescent="0.25">
      <c r="A8" s="7" t="s">
        <v>267</v>
      </c>
      <c r="B8" s="8" t="s">
        <v>268</v>
      </c>
      <c r="C8" s="9" t="s">
        <v>20</v>
      </c>
      <c r="D8" s="10">
        <v>3</v>
      </c>
      <c r="E8" s="10">
        <v>282.04000000000002</v>
      </c>
      <c r="F8" s="21"/>
      <c r="G8" s="17">
        <f t="shared" si="0"/>
        <v>0</v>
      </c>
    </row>
    <row r="9" spans="1:7" x14ac:dyDescent="0.25">
      <c r="A9" s="7" t="s">
        <v>269</v>
      </c>
      <c r="B9" s="8" t="s">
        <v>270</v>
      </c>
      <c r="C9" s="9" t="s">
        <v>14</v>
      </c>
      <c r="D9" s="10">
        <v>24</v>
      </c>
      <c r="E9" s="10">
        <v>156.99</v>
      </c>
      <c r="F9" s="21"/>
      <c r="G9" s="17">
        <f t="shared" si="0"/>
        <v>0</v>
      </c>
    </row>
    <row r="10" spans="1:7" x14ac:dyDescent="0.25">
      <c r="A10" s="7" t="s">
        <v>54</v>
      </c>
      <c r="B10" s="8" t="s">
        <v>42</v>
      </c>
      <c r="C10" s="9" t="s">
        <v>43</v>
      </c>
      <c r="D10" s="10">
        <v>121.08</v>
      </c>
      <c r="E10" s="10">
        <v>15.78</v>
      </c>
      <c r="F10" s="21"/>
      <c r="G10" s="17">
        <f t="shared" si="0"/>
        <v>0</v>
      </c>
    </row>
    <row r="11" spans="1:7" x14ac:dyDescent="0.25">
      <c r="A11" s="7" t="s">
        <v>60</v>
      </c>
      <c r="B11" s="8" t="s">
        <v>61</v>
      </c>
      <c r="C11" s="9" t="s">
        <v>20</v>
      </c>
      <c r="D11" s="10">
        <v>1.2</v>
      </c>
      <c r="E11" s="10">
        <v>745.79</v>
      </c>
      <c r="F11" s="21"/>
      <c r="G11" s="17">
        <f t="shared" si="0"/>
        <v>0</v>
      </c>
    </row>
    <row r="12" spans="1:7" x14ac:dyDescent="0.25">
      <c r="A12" s="7" t="s">
        <v>271</v>
      </c>
      <c r="B12" s="8" t="s">
        <v>272</v>
      </c>
      <c r="C12" s="9" t="s">
        <v>36</v>
      </c>
      <c r="D12" s="10">
        <v>130</v>
      </c>
      <c r="E12" s="10">
        <v>100.39</v>
      </c>
      <c r="F12" s="21"/>
      <c r="G12" s="17">
        <f t="shared" si="0"/>
        <v>0</v>
      </c>
    </row>
    <row r="13" spans="1:7" x14ac:dyDescent="0.25">
      <c r="A13" s="7" t="s">
        <v>273</v>
      </c>
      <c r="B13" s="8" t="s">
        <v>274</v>
      </c>
      <c r="C13" s="9" t="s">
        <v>14</v>
      </c>
      <c r="D13" s="10">
        <v>140</v>
      </c>
      <c r="E13" s="10">
        <v>26.58</v>
      </c>
      <c r="F13" s="21"/>
      <c r="G13" s="17">
        <f t="shared" si="0"/>
        <v>0</v>
      </c>
    </row>
    <row r="14" spans="1:7" x14ac:dyDescent="0.25">
      <c r="A14" s="7" t="s">
        <v>275</v>
      </c>
      <c r="B14" s="8" t="s">
        <v>276</v>
      </c>
      <c r="C14" s="9" t="s">
        <v>43</v>
      </c>
      <c r="D14" s="10">
        <v>1000</v>
      </c>
      <c r="E14" s="10">
        <v>35.33</v>
      </c>
      <c r="F14" s="21"/>
      <c r="G14" s="17">
        <f t="shared" si="0"/>
        <v>0</v>
      </c>
    </row>
    <row r="15" spans="1:7" x14ac:dyDescent="0.25">
      <c r="A15" s="7" t="s">
        <v>277</v>
      </c>
      <c r="B15" s="8" t="s">
        <v>278</v>
      </c>
      <c r="C15" s="9" t="s">
        <v>20</v>
      </c>
      <c r="D15" s="10">
        <v>10</v>
      </c>
      <c r="E15" s="10">
        <v>512.79999999999995</v>
      </c>
      <c r="F15" s="21"/>
      <c r="G15" s="17">
        <f t="shared" si="0"/>
        <v>0</v>
      </c>
    </row>
    <row r="16" spans="1:7" x14ac:dyDescent="0.25">
      <c r="A16" s="7" t="s">
        <v>66</v>
      </c>
      <c r="B16" s="8" t="s">
        <v>67</v>
      </c>
      <c r="C16" s="9" t="s">
        <v>14</v>
      </c>
      <c r="D16" s="10">
        <v>52.5</v>
      </c>
      <c r="E16" s="10">
        <v>114.34</v>
      </c>
      <c r="F16" s="21"/>
      <c r="G16" s="17">
        <f t="shared" si="0"/>
        <v>0</v>
      </c>
    </row>
    <row r="17" spans="1:7" x14ac:dyDescent="0.25">
      <c r="A17" s="7" t="s">
        <v>279</v>
      </c>
      <c r="B17" s="8" t="s">
        <v>280</v>
      </c>
      <c r="C17" s="9" t="s">
        <v>36</v>
      </c>
      <c r="D17" s="10">
        <v>133</v>
      </c>
      <c r="E17" s="10">
        <v>53.86</v>
      </c>
      <c r="F17" s="21"/>
      <c r="G17" s="17">
        <f t="shared" si="0"/>
        <v>0</v>
      </c>
    </row>
    <row r="18" spans="1:7" x14ac:dyDescent="0.25">
      <c r="A18" s="7" t="s">
        <v>281</v>
      </c>
      <c r="B18" s="8" t="s">
        <v>282</v>
      </c>
      <c r="C18" s="9" t="s">
        <v>20</v>
      </c>
      <c r="D18" s="10">
        <v>30.5</v>
      </c>
      <c r="E18" s="10">
        <v>118.71</v>
      </c>
      <c r="F18" s="21"/>
      <c r="G18" s="17">
        <f t="shared" si="0"/>
        <v>0</v>
      </c>
    </row>
    <row r="19" spans="1:7" x14ac:dyDescent="0.25">
      <c r="A19" s="7" t="s">
        <v>283</v>
      </c>
      <c r="B19" s="8" t="s">
        <v>284</v>
      </c>
      <c r="C19" s="9" t="s">
        <v>31</v>
      </c>
      <c r="D19" s="10">
        <v>4</v>
      </c>
      <c r="E19" s="10">
        <v>5675.55</v>
      </c>
      <c r="F19" s="21"/>
      <c r="G19" s="17">
        <f t="shared" si="0"/>
        <v>0</v>
      </c>
    </row>
    <row r="20" spans="1:7" x14ac:dyDescent="0.25">
      <c r="A20" s="7" t="s">
        <v>285</v>
      </c>
      <c r="B20" s="8" t="s">
        <v>286</v>
      </c>
      <c r="C20" s="9" t="s">
        <v>14</v>
      </c>
      <c r="D20" s="10">
        <v>6.3</v>
      </c>
      <c r="E20" s="10">
        <v>39.79</v>
      </c>
      <c r="F20" s="21"/>
      <c r="G20" s="17">
        <f t="shared" si="0"/>
        <v>0</v>
      </c>
    </row>
    <row r="21" spans="1:7" x14ac:dyDescent="0.25">
      <c r="A21" s="7" t="s">
        <v>287</v>
      </c>
      <c r="B21" s="8" t="s">
        <v>276</v>
      </c>
      <c r="C21" s="9" t="s">
        <v>43</v>
      </c>
      <c r="D21" s="10">
        <v>500</v>
      </c>
      <c r="E21" s="10">
        <v>35.33</v>
      </c>
      <c r="F21" s="21"/>
      <c r="G21" s="17">
        <f t="shared" si="0"/>
        <v>0</v>
      </c>
    </row>
    <row r="22" spans="1:7" x14ac:dyDescent="0.25">
      <c r="A22" s="7" t="s">
        <v>288</v>
      </c>
      <c r="B22" s="8" t="s">
        <v>289</v>
      </c>
      <c r="C22" s="9" t="s">
        <v>36</v>
      </c>
      <c r="D22" s="10">
        <v>20</v>
      </c>
      <c r="E22" s="10">
        <v>74.819999999999993</v>
      </c>
      <c r="F22" s="21"/>
      <c r="G22" s="17">
        <f t="shared" si="0"/>
        <v>0</v>
      </c>
    </row>
    <row r="23" spans="1:7" x14ac:dyDescent="0.25">
      <c r="A23" s="7" t="s">
        <v>290</v>
      </c>
      <c r="B23" s="8" t="s">
        <v>291</v>
      </c>
      <c r="C23" s="9" t="s">
        <v>36</v>
      </c>
      <c r="D23" s="10">
        <v>32</v>
      </c>
      <c r="E23" s="10">
        <v>78.27</v>
      </c>
      <c r="F23" s="21"/>
      <c r="G23" s="17">
        <f t="shared" si="0"/>
        <v>0</v>
      </c>
    </row>
    <row r="24" spans="1:7" x14ac:dyDescent="0.25">
      <c r="A24" s="7" t="s">
        <v>292</v>
      </c>
      <c r="B24" s="8" t="s">
        <v>293</v>
      </c>
      <c r="C24" s="9" t="s">
        <v>36</v>
      </c>
      <c r="D24" s="10">
        <v>7</v>
      </c>
      <c r="E24" s="10">
        <v>589.49</v>
      </c>
      <c r="F24" s="21"/>
      <c r="G24" s="17">
        <f t="shared" si="0"/>
        <v>0</v>
      </c>
    </row>
    <row r="25" spans="1:7" x14ac:dyDescent="0.25">
      <c r="A25" s="7" t="s">
        <v>294</v>
      </c>
      <c r="B25" s="8" t="s">
        <v>295</v>
      </c>
      <c r="C25" s="9" t="s">
        <v>36</v>
      </c>
      <c r="D25" s="10">
        <v>100</v>
      </c>
      <c r="E25" s="10">
        <v>165.24</v>
      </c>
      <c r="F25" s="21"/>
      <c r="G25" s="17">
        <f t="shared" si="0"/>
        <v>0</v>
      </c>
    </row>
    <row r="26" spans="1:7" x14ac:dyDescent="0.25">
      <c r="A26" s="7" t="s">
        <v>296</v>
      </c>
      <c r="B26" s="8" t="s">
        <v>297</v>
      </c>
      <c r="C26" s="9" t="s">
        <v>31</v>
      </c>
      <c r="D26" s="10">
        <v>2</v>
      </c>
      <c r="E26" s="10">
        <v>99.42</v>
      </c>
      <c r="F26" s="21"/>
      <c r="G26" s="17">
        <f t="shared" si="0"/>
        <v>0</v>
      </c>
    </row>
    <row r="27" spans="1:7" x14ac:dyDescent="0.25">
      <c r="A27" s="7" t="s">
        <v>298</v>
      </c>
      <c r="B27" s="8" t="s">
        <v>299</v>
      </c>
      <c r="C27" s="9" t="s">
        <v>36</v>
      </c>
      <c r="D27" s="10">
        <v>16</v>
      </c>
      <c r="E27" s="10">
        <v>282.93</v>
      </c>
      <c r="F27" s="21"/>
      <c r="G27" s="17">
        <f t="shared" si="0"/>
        <v>0</v>
      </c>
    </row>
    <row r="28" spans="1:7" x14ac:dyDescent="0.25">
      <c r="A28" s="7" t="s">
        <v>300</v>
      </c>
      <c r="B28" s="8" t="s">
        <v>301</v>
      </c>
      <c r="C28" s="9" t="s">
        <v>36</v>
      </c>
      <c r="D28" s="10">
        <v>50</v>
      </c>
      <c r="E28" s="10">
        <v>124.04</v>
      </c>
      <c r="F28" s="21"/>
      <c r="G28" s="17">
        <f t="shared" si="0"/>
        <v>0</v>
      </c>
    </row>
    <row r="29" spans="1:7" x14ac:dyDescent="0.25">
      <c r="A29" s="7" t="s">
        <v>302</v>
      </c>
      <c r="B29" s="8" t="s">
        <v>303</v>
      </c>
      <c r="C29" s="9" t="s">
        <v>36</v>
      </c>
      <c r="D29" s="10">
        <v>50</v>
      </c>
      <c r="E29" s="10">
        <v>105.93</v>
      </c>
      <c r="F29" s="21"/>
      <c r="G29" s="17">
        <f t="shared" si="0"/>
        <v>0</v>
      </c>
    </row>
    <row r="30" spans="1:7" x14ac:dyDescent="0.25">
      <c r="A30" s="7" t="s">
        <v>304</v>
      </c>
      <c r="B30" s="8" t="s">
        <v>305</v>
      </c>
      <c r="C30" s="9" t="s">
        <v>36</v>
      </c>
      <c r="D30" s="10">
        <v>100</v>
      </c>
      <c r="E30" s="10">
        <v>65.91</v>
      </c>
      <c r="F30" s="21"/>
      <c r="G30" s="17">
        <f t="shared" si="0"/>
        <v>0</v>
      </c>
    </row>
    <row r="31" spans="1:7" x14ac:dyDescent="0.25">
      <c r="A31" s="7" t="s">
        <v>306</v>
      </c>
      <c r="B31" s="8" t="s">
        <v>307</v>
      </c>
      <c r="C31" s="9" t="s">
        <v>31</v>
      </c>
      <c r="D31" s="10">
        <v>5</v>
      </c>
      <c r="E31" s="10">
        <v>285.77999999999997</v>
      </c>
      <c r="F31" s="21"/>
      <c r="G31" s="17">
        <f t="shared" si="0"/>
        <v>0</v>
      </c>
    </row>
    <row r="32" spans="1:7" x14ac:dyDescent="0.25">
      <c r="A32" s="7" t="s">
        <v>308</v>
      </c>
      <c r="B32" s="8" t="s">
        <v>309</v>
      </c>
      <c r="C32" s="9" t="s">
        <v>36</v>
      </c>
      <c r="D32" s="10">
        <v>750</v>
      </c>
      <c r="E32" s="10">
        <v>61.52</v>
      </c>
      <c r="F32" s="21"/>
      <c r="G32" s="17">
        <f t="shared" si="0"/>
        <v>0</v>
      </c>
    </row>
    <row r="33" spans="1:7" x14ac:dyDescent="0.25">
      <c r="A33" s="7" t="s">
        <v>148</v>
      </c>
      <c r="B33" s="8" t="s">
        <v>149</v>
      </c>
      <c r="C33" s="9" t="s">
        <v>31</v>
      </c>
      <c r="D33" s="10">
        <v>3</v>
      </c>
      <c r="E33" s="10">
        <v>239.67</v>
      </c>
      <c r="F33" s="21"/>
      <c r="G33" s="17">
        <f t="shared" si="0"/>
        <v>0</v>
      </c>
    </row>
    <row r="34" spans="1:7" x14ac:dyDescent="0.25">
      <c r="A34" s="7" t="s">
        <v>310</v>
      </c>
      <c r="B34" s="8" t="s">
        <v>311</v>
      </c>
      <c r="C34" s="9" t="s">
        <v>31</v>
      </c>
      <c r="D34" s="10">
        <v>3</v>
      </c>
      <c r="E34" s="10">
        <v>312.3</v>
      </c>
      <c r="F34" s="21"/>
      <c r="G34" s="17">
        <f t="shared" si="0"/>
        <v>0</v>
      </c>
    </row>
    <row r="35" spans="1:7" x14ac:dyDescent="0.25">
      <c r="A35" s="7" t="s">
        <v>312</v>
      </c>
      <c r="B35" s="8" t="s">
        <v>313</v>
      </c>
      <c r="C35" s="9" t="s">
        <v>31</v>
      </c>
      <c r="D35" s="10">
        <v>4</v>
      </c>
      <c r="E35" s="10">
        <v>685.63</v>
      </c>
      <c r="F35" s="21"/>
      <c r="G35" s="17">
        <f t="shared" si="0"/>
        <v>0</v>
      </c>
    </row>
    <row r="36" spans="1:7" x14ac:dyDescent="0.25">
      <c r="A36" s="7" t="s">
        <v>314</v>
      </c>
      <c r="B36" s="8" t="s">
        <v>315</v>
      </c>
      <c r="C36" s="9" t="s">
        <v>31</v>
      </c>
      <c r="D36" s="10">
        <v>10</v>
      </c>
      <c r="E36" s="10">
        <v>90.45</v>
      </c>
      <c r="F36" s="21"/>
      <c r="G36" s="17">
        <f t="shared" si="0"/>
        <v>0</v>
      </c>
    </row>
    <row r="37" spans="1:7" x14ac:dyDescent="0.25">
      <c r="A37" s="7" t="s">
        <v>168</v>
      </c>
      <c r="B37" s="8" t="s">
        <v>165</v>
      </c>
      <c r="C37" s="9" t="s">
        <v>14</v>
      </c>
      <c r="D37" s="10">
        <v>168</v>
      </c>
      <c r="E37" s="10">
        <v>8.9499999999999993</v>
      </c>
      <c r="F37" s="21"/>
      <c r="G37" s="17">
        <f t="shared" si="0"/>
        <v>0</v>
      </c>
    </row>
    <row r="38" spans="1:7" x14ac:dyDescent="0.25">
      <c r="A38" s="7" t="s">
        <v>171</v>
      </c>
      <c r="B38" s="8" t="s">
        <v>167</v>
      </c>
      <c r="C38" s="9" t="s">
        <v>14</v>
      </c>
      <c r="D38" s="10">
        <v>168</v>
      </c>
      <c r="E38" s="10">
        <v>56.8</v>
      </c>
      <c r="F38" s="21"/>
      <c r="G38" s="17">
        <f t="shared" si="0"/>
        <v>0</v>
      </c>
    </row>
    <row r="39" spans="1:7" x14ac:dyDescent="0.25">
      <c r="A39" s="7" t="s">
        <v>179</v>
      </c>
      <c r="B39" s="8" t="s">
        <v>180</v>
      </c>
      <c r="C39" s="9" t="s">
        <v>14</v>
      </c>
      <c r="D39" s="10">
        <v>73.5</v>
      </c>
      <c r="E39" s="10">
        <v>40.36</v>
      </c>
      <c r="F39" s="21"/>
      <c r="G39" s="17">
        <f t="shared" si="0"/>
        <v>0</v>
      </c>
    </row>
    <row r="40" spans="1:7" x14ac:dyDescent="0.25">
      <c r="A40" s="7" t="s">
        <v>181</v>
      </c>
      <c r="B40" s="8" t="s">
        <v>182</v>
      </c>
      <c r="C40" s="9" t="s">
        <v>14</v>
      </c>
      <c r="D40" s="10">
        <v>73.5</v>
      </c>
      <c r="E40" s="10">
        <v>224.76</v>
      </c>
      <c r="F40" s="21"/>
      <c r="G40" s="17">
        <f t="shared" si="0"/>
        <v>0</v>
      </c>
    </row>
    <row r="41" spans="1:7" x14ac:dyDescent="0.25">
      <c r="A41" s="7" t="s">
        <v>183</v>
      </c>
      <c r="B41" s="8" t="s">
        <v>184</v>
      </c>
      <c r="C41" s="9" t="s">
        <v>36</v>
      </c>
      <c r="D41" s="10">
        <v>49</v>
      </c>
      <c r="E41" s="10">
        <v>26.8</v>
      </c>
      <c r="F41" s="21"/>
      <c r="G41" s="17">
        <f t="shared" si="0"/>
        <v>0</v>
      </c>
    </row>
    <row r="42" spans="1:7" x14ac:dyDescent="0.25">
      <c r="A42" s="7" t="s">
        <v>316</v>
      </c>
      <c r="B42" s="8" t="s">
        <v>317</v>
      </c>
      <c r="C42" s="9" t="s">
        <v>14</v>
      </c>
      <c r="D42" s="10">
        <v>73.5</v>
      </c>
      <c r="E42" s="10">
        <v>40.26</v>
      </c>
      <c r="F42" s="21"/>
      <c r="G42" s="17">
        <f t="shared" si="0"/>
        <v>0</v>
      </c>
    </row>
    <row r="43" spans="1:7" x14ac:dyDescent="0.25">
      <c r="A43" s="7" t="s">
        <v>318</v>
      </c>
      <c r="B43" s="8" t="s">
        <v>319</v>
      </c>
      <c r="C43" s="9" t="s">
        <v>14</v>
      </c>
      <c r="D43" s="10">
        <v>6.3</v>
      </c>
      <c r="E43" s="10">
        <v>172.88</v>
      </c>
      <c r="F43" s="21"/>
      <c r="G43" s="17">
        <f t="shared" si="0"/>
        <v>0</v>
      </c>
    </row>
    <row r="44" spans="1:7" x14ac:dyDescent="0.25">
      <c r="A44" s="7" t="s">
        <v>320</v>
      </c>
      <c r="B44" s="8" t="s">
        <v>321</v>
      </c>
      <c r="C44" s="9" t="s">
        <v>14</v>
      </c>
      <c r="D44" s="10">
        <v>120</v>
      </c>
      <c r="E44" s="10">
        <v>23.3</v>
      </c>
      <c r="F44" s="21"/>
      <c r="G44" s="17">
        <f t="shared" si="0"/>
        <v>0</v>
      </c>
    </row>
    <row r="45" spans="1:7" x14ac:dyDescent="0.25">
      <c r="A45" s="7" t="s">
        <v>322</v>
      </c>
      <c r="B45" s="8" t="s">
        <v>323</v>
      </c>
      <c r="C45" s="9" t="s">
        <v>14</v>
      </c>
      <c r="D45" s="10">
        <v>120</v>
      </c>
      <c r="E45" s="10">
        <v>20.190000000000001</v>
      </c>
      <c r="F45" s="21"/>
      <c r="G45" s="17">
        <f t="shared" si="0"/>
        <v>0</v>
      </c>
    </row>
    <row r="46" spans="1:7" x14ac:dyDescent="0.25">
      <c r="A46" s="7" t="s">
        <v>324</v>
      </c>
      <c r="B46" s="8" t="s">
        <v>325</v>
      </c>
      <c r="C46" s="9" t="s">
        <v>14</v>
      </c>
      <c r="D46" s="10">
        <v>258</v>
      </c>
      <c r="E46" s="10">
        <v>45.97</v>
      </c>
      <c r="F46" s="21"/>
      <c r="G46" s="17">
        <f t="shared" si="0"/>
        <v>0</v>
      </c>
    </row>
    <row r="47" spans="1:7" x14ac:dyDescent="0.25">
      <c r="A47" s="7" t="s">
        <v>201</v>
      </c>
      <c r="B47" s="8" t="s">
        <v>202</v>
      </c>
      <c r="C47" s="9" t="s">
        <v>14</v>
      </c>
      <c r="D47" s="10">
        <v>241.5</v>
      </c>
      <c r="E47" s="10">
        <v>43.67</v>
      </c>
      <c r="F47" s="21"/>
      <c r="G47" s="17">
        <f t="shared" si="0"/>
        <v>0</v>
      </c>
    </row>
    <row r="48" spans="1:7" x14ac:dyDescent="0.25">
      <c r="A48" s="7" t="s">
        <v>326</v>
      </c>
      <c r="B48" s="8" t="s">
        <v>327</v>
      </c>
      <c r="C48" s="9" t="s">
        <v>14</v>
      </c>
      <c r="D48" s="10">
        <v>22.68</v>
      </c>
      <c r="E48" s="10">
        <v>41.33</v>
      </c>
      <c r="F48" s="21"/>
      <c r="G48" s="17">
        <f t="shared" si="0"/>
        <v>0</v>
      </c>
    </row>
    <row r="49" spans="1:7" x14ac:dyDescent="0.25">
      <c r="A49" s="7" t="s">
        <v>328</v>
      </c>
      <c r="B49" s="8" t="s">
        <v>329</v>
      </c>
      <c r="C49" s="9" t="s">
        <v>14</v>
      </c>
      <c r="D49" s="10">
        <v>22.68</v>
      </c>
      <c r="E49" s="10">
        <v>46.59</v>
      </c>
      <c r="F49" s="21"/>
      <c r="G49" s="17">
        <f t="shared" si="0"/>
        <v>0</v>
      </c>
    </row>
    <row r="50" spans="1:7" x14ac:dyDescent="0.25">
      <c r="A50" s="7" t="s">
        <v>330</v>
      </c>
      <c r="B50" s="8" t="s">
        <v>331</v>
      </c>
      <c r="C50" s="9" t="s">
        <v>36</v>
      </c>
      <c r="D50" s="10">
        <v>16</v>
      </c>
      <c r="E50" s="10">
        <v>12.77</v>
      </c>
      <c r="F50" s="21"/>
      <c r="G50" s="17">
        <f t="shared" si="0"/>
        <v>0</v>
      </c>
    </row>
    <row r="51" spans="1:7" x14ac:dyDescent="0.25">
      <c r="A51" s="7" t="s">
        <v>332</v>
      </c>
      <c r="B51" s="8" t="s">
        <v>333</v>
      </c>
      <c r="C51" s="9" t="s">
        <v>36</v>
      </c>
      <c r="D51" s="10">
        <v>5</v>
      </c>
      <c r="E51" s="10">
        <v>12.77</v>
      </c>
      <c r="F51" s="21"/>
      <c r="G51" s="17">
        <f t="shared" si="0"/>
        <v>0</v>
      </c>
    </row>
    <row r="52" spans="1:7" x14ac:dyDescent="0.25">
      <c r="A52" s="7" t="s">
        <v>209</v>
      </c>
      <c r="B52" s="8" t="s">
        <v>210</v>
      </c>
      <c r="C52" s="9" t="s">
        <v>36</v>
      </c>
      <c r="D52" s="10">
        <v>7</v>
      </c>
      <c r="E52" s="10">
        <v>21.44</v>
      </c>
      <c r="F52" s="21"/>
      <c r="G52" s="17">
        <f t="shared" si="0"/>
        <v>0</v>
      </c>
    </row>
    <row r="53" spans="1:7" x14ac:dyDescent="0.25">
      <c r="A53" s="7" t="s">
        <v>334</v>
      </c>
      <c r="B53" s="8" t="s">
        <v>335</v>
      </c>
      <c r="C53" s="9" t="s">
        <v>36</v>
      </c>
      <c r="D53" s="10">
        <v>5</v>
      </c>
      <c r="E53" s="10">
        <v>999.01</v>
      </c>
      <c r="F53" s="21"/>
      <c r="G53" s="17">
        <f t="shared" si="0"/>
        <v>0</v>
      </c>
    </row>
    <row r="54" spans="1:7" x14ac:dyDescent="0.25">
      <c r="A54" s="7" t="s">
        <v>336</v>
      </c>
      <c r="B54" s="8" t="s">
        <v>337</v>
      </c>
      <c r="C54" s="9" t="s">
        <v>14</v>
      </c>
      <c r="D54" s="10">
        <v>327</v>
      </c>
      <c r="E54" s="10">
        <v>127.92</v>
      </c>
      <c r="F54" s="21"/>
      <c r="G54" s="17">
        <f t="shared" si="0"/>
        <v>0</v>
      </c>
    </row>
    <row r="55" spans="1:7" x14ac:dyDescent="0.25">
      <c r="A55" s="7" t="s">
        <v>338</v>
      </c>
      <c r="B55" s="8" t="s">
        <v>24</v>
      </c>
      <c r="C55" s="9" t="s">
        <v>14</v>
      </c>
      <c r="D55" s="10">
        <v>327</v>
      </c>
      <c r="E55" s="10">
        <v>13.69</v>
      </c>
      <c r="F55" s="21"/>
      <c r="G55" s="17">
        <f t="shared" si="0"/>
        <v>0</v>
      </c>
    </row>
    <row r="56" spans="1:7" x14ac:dyDescent="0.25">
      <c r="A56" s="7" t="s">
        <v>339</v>
      </c>
      <c r="B56" s="8" t="s">
        <v>340</v>
      </c>
      <c r="C56" s="9" t="s">
        <v>341</v>
      </c>
      <c r="D56" s="10">
        <v>1</v>
      </c>
      <c r="E56" s="10">
        <v>12075.67</v>
      </c>
      <c r="F56" s="21"/>
      <c r="G56" s="17">
        <f t="shared" si="0"/>
        <v>0</v>
      </c>
    </row>
    <row r="57" spans="1:7" x14ac:dyDescent="0.25">
      <c r="A57" s="7" t="s">
        <v>342</v>
      </c>
      <c r="B57" s="8" t="s">
        <v>343</v>
      </c>
      <c r="C57" s="9" t="s">
        <v>14</v>
      </c>
      <c r="D57" s="10">
        <v>50</v>
      </c>
      <c r="E57" s="10">
        <v>82.83</v>
      </c>
      <c r="F57" s="21"/>
      <c r="G57" s="17">
        <f t="shared" si="0"/>
        <v>0</v>
      </c>
    </row>
    <row r="58" spans="1:7" x14ac:dyDescent="0.25">
      <c r="A58" s="7" t="s">
        <v>344</v>
      </c>
      <c r="B58" s="8" t="s">
        <v>345</v>
      </c>
      <c r="C58" s="9" t="s">
        <v>36</v>
      </c>
      <c r="D58" s="10">
        <v>400</v>
      </c>
      <c r="E58" s="10">
        <v>35.090000000000003</v>
      </c>
      <c r="F58" s="21"/>
      <c r="G58" s="17">
        <f t="shared" si="0"/>
        <v>0</v>
      </c>
    </row>
    <row r="59" spans="1:7" x14ac:dyDescent="0.25">
      <c r="A59" s="7" t="s">
        <v>346</v>
      </c>
      <c r="B59" s="8" t="s">
        <v>347</v>
      </c>
      <c r="C59" s="9" t="s">
        <v>31</v>
      </c>
      <c r="D59" s="10">
        <v>4</v>
      </c>
      <c r="E59" s="10">
        <v>2076.17</v>
      </c>
      <c r="F59" s="21"/>
      <c r="G59" s="17">
        <f t="shared" si="0"/>
        <v>0</v>
      </c>
    </row>
    <row r="60" spans="1:7" x14ac:dyDescent="0.25">
      <c r="A60" s="7" t="s">
        <v>348</v>
      </c>
      <c r="B60" s="8" t="s">
        <v>349</v>
      </c>
      <c r="C60" s="9" t="s">
        <v>20</v>
      </c>
      <c r="D60" s="10">
        <v>37.5</v>
      </c>
      <c r="E60" s="10">
        <v>333.32</v>
      </c>
      <c r="F60" s="21"/>
      <c r="G60" s="17">
        <f t="shared" si="0"/>
        <v>0</v>
      </c>
    </row>
    <row r="61" spans="1:7" x14ac:dyDescent="0.25">
      <c r="A61" s="7" t="s">
        <v>350</v>
      </c>
      <c r="B61" s="8" t="s">
        <v>351</v>
      </c>
      <c r="C61" s="9" t="s">
        <v>31</v>
      </c>
      <c r="D61" s="10">
        <v>28.99</v>
      </c>
      <c r="E61" s="10">
        <v>870.35</v>
      </c>
      <c r="F61" s="21"/>
      <c r="G61" s="17">
        <f t="shared" si="0"/>
        <v>0</v>
      </c>
    </row>
    <row r="62" spans="1:7" x14ac:dyDescent="0.25">
      <c r="A62" s="7" t="s">
        <v>352</v>
      </c>
      <c r="B62" s="8" t="s">
        <v>353</v>
      </c>
      <c r="C62" s="9" t="s">
        <v>14</v>
      </c>
      <c r="D62" s="10">
        <v>208.54</v>
      </c>
      <c r="E62" s="10">
        <v>5.21</v>
      </c>
      <c r="F62" s="21"/>
      <c r="G62" s="17">
        <f t="shared" si="0"/>
        <v>0</v>
      </c>
    </row>
    <row r="63" spans="1:7" x14ac:dyDescent="0.25">
      <c r="A63" s="7" t="s">
        <v>354</v>
      </c>
      <c r="B63" s="8" t="s">
        <v>355</v>
      </c>
      <c r="C63" s="9" t="s">
        <v>14</v>
      </c>
      <c r="D63" s="10">
        <v>208.54</v>
      </c>
      <c r="E63" s="10">
        <v>6.41</v>
      </c>
      <c r="F63" s="21"/>
      <c r="G63" s="17">
        <f t="shared" si="0"/>
        <v>0</v>
      </c>
    </row>
    <row r="64" spans="1:7" x14ac:dyDescent="0.25">
      <c r="A64" s="7" t="s">
        <v>356</v>
      </c>
      <c r="B64" s="8" t="s">
        <v>357</v>
      </c>
      <c r="C64" s="9" t="s">
        <v>14</v>
      </c>
      <c r="D64" s="10">
        <v>31.68</v>
      </c>
      <c r="E64" s="10">
        <v>6.04</v>
      </c>
      <c r="F64" s="21"/>
      <c r="G64" s="17">
        <f t="shared" si="0"/>
        <v>0</v>
      </c>
    </row>
    <row r="65" spans="1:7" x14ac:dyDescent="0.25">
      <c r="A65" s="7" t="s">
        <v>358</v>
      </c>
      <c r="B65" s="8" t="s">
        <v>359</v>
      </c>
      <c r="C65" s="9" t="s">
        <v>14</v>
      </c>
      <c r="D65" s="10">
        <v>17.010000000000002</v>
      </c>
      <c r="E65" s="10">
        <v>6.04</v>
      </c>
      <c r="F65" s="21"/>
      <c r="G65" s="17">
        <f t="shared" si="0"/>
        <v>0</v>
      </c>
    </row>
    <row r="66" spans="1:7" x14ac:dyDescent="0.25">
      <c r="A66" s="7"/>
      <c r="B66" s="8"/>
      <c r="C66" s="9"/>
      <c r="D66" s="10"/>
      <c r="E66" s="10"/>
      <c r="F66" s="11" t="s">
        <v>8</v>
      </c>
      <c r="G66" s="12">
        <f>SUM(G5:G65)</f>
        <v>0</v>
      </c>
    </row>
  </sheetData>
  <sheetProtection algorithmName="SHA-512" hashValue="0N4tKj/9c4wY62TMn45dgBwsqS8UF3gjE3BCZd82eGZVgKcFoNlBmzflriY7FiydY6M5PKIxN33Q+V+AFiW3oA==" saltValue="c2SrQ/BWsOgV6bgOS0CrwA==" spinCount="100000" sheet="1" objects="1" scenarios="1"/>
  <conditionalFormatting sqref="F5:F65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65" xr:uid="{A5B6BBD4-D22E-4149-9BB1-1BD2C28E4DC6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AMPLIAÇÃO DE SALAS DE AULA</vt:lpstr>
      <vt:lpstr>SERVIÇOS COMPLEMENTARES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2025-04-04T17:59:16Z</dcterms:modified>
</cp:coreProperties>
</file>